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10.226.120.2\施設サービス支援課\生活基盤整備係\13　障害者（児）施設整備費補助（国庫）\04 国庫説明会\R9事業計画説明会資料\00 作業用\03_事業計画書\事業計画書（障害児施設等分）\"/>
    </mc:Choice>
  </mc:AlternateContent>
  <xr:revisionPtr revIDLastSave="0" documentId="13_ncr:1_{0A95ED2D-C465-4034-874F-822D4F28405C}" xr6:coauthVersionLast="47" xr6:coauthVersionMax="47" xr10:uidLastSave="{00000000-0000-0000-0000-000000000000}"/>
  <bookViews>
    <workbookView xWindow="28680" yWindow="-120" windowWidth="29040" windowHeight="15720" xr2:uid="{154901E7-3FB2-4DE8-871C-6E98CA90B841}"/>
  </bookViews>
  <sheets>
    <sheet name="2-2　事業費按分表" sheetId="3" r:id="rId1"/>
    <sheet name="2-2　作成例" sheetId="4" r:id="rId2"/>
    <sheet name="2-3補助金計算書（児童・創設等）高層化加算8%" sheetId="8" r:id="rId3"/>
    <sheet name="（作成例）児童・創設" sheetId="11" r:id="rId4"/>
    <sheet name="2-3　補助金計算書（児童・大規模修繕）" sheetId="9" r:id="rId5"/>
    <sheet name="作成例（児童・大規模修繕）" sheetId="10" r:id="rId6"/>
  </sheets>
  <definedNames>
    <definedName name="_xlnm.Print_Area" localSheetId="3">'（作成例）児童・創設'!$A$1:$Z$67</definedName>
    <definedName name="_xlnm.Print_Area" localSheetId="1">'2-2　作成例'!$A$1:$Q$34</definedName>
    <definedName name="_xlnm.Print_Area" localSheetId="0">'2-2　事業費按分表'!$A$1:$Q$34</definedName>
    <definedName name="_xlnm.Print_Area" localSheetId="4">'2-3　補助金計算書（児童・大規模修繕）'!$A$1:$AD$69</definedName>
    <definedName name="_xlnm.Print_Area" localSheetId="2">'2-3補助金計算書（児童・創設等）高層化加算8%'!$A$1:$Z$67</definedName>
    <definedName name="_xlnm.Print_Area" localSheetId="5">'作成例（児童・大規模修繕）'!$A$1:$AD$69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7" i="11" l="1"/>
  <c r="A65" i="11"/>
  <c r="H64" i="11"/>
  <c r="F64" i="11"/>
  <c r="E64" i="11"/>
  <c r="C63" i="11"/>
  <c r="R63" i="11" s="1"/>
  <c r="N64" i="11" s="1"/>
  <c r="A63" i="11"/>
  <c r="T62" i="11"/>
  <c r="R62" i="11"/>
  <c r="Q62" i="11"/>
  <c r="O62" i="11"/>
  <c r="N62" i="11"/>
  <c r="K62" i="11"/>
  <c r="C62" i="11"/>
  <c r="M62" i="11" s="1"/>
  <c r="A62" i="11"/>
  <c r="G61" i="11"/>
  <c r="G65" i="11" s="1"/>
  <c r="F61" i="11"/>
  <c r="F65" i="11" s="1"/>
  <c r="E61" i="11"/>
  <c r="E65" i="11" s="1"/>
  <c r="T57" i="11"/>
  <c r="R57" i="11"/>
  <c r="Q57" i="11"/>
  <c r="O57" i="11"/>
  <c r="L57" i="11"/>
  <c r="C57" i="11"/>
  <c r="N57" i="11" s="1"/>
  <c r="C53" i="11"/>
  <c r="C52" i="11"/>
  <c r="Q52" i="11" s="1"/>
  <c r="L51" i="11"/>
  <c r="K51" i="11"/>
  <c r="M51" i="11" s="1"/>
  <c r="C51" i="11"/>
  <c r="C50" i="11"/>
  <c r="T50" i="11" s="1"/>
  <c r="Q49" i="11"/>
  <c r="O49" i="11"/>
  <c r="L49" i="11"/>
  <c r="C49" i="11"/>
  <c r="A42" i="11"/>
  <c r="H41" i="11"/>
  <c r="E41" i="11"/>
  <c r="A41" i="11"/>
  <c r="N40" i="11"/>
  <c r="S50" i="11" s="1"/>
  <c r="H40" i="11"/>
  <c r="N39" i="11"/>
  <c r="H39" i="11"/>
  <c r="N38" i="11"/>
  <c r="N37" i="11"/>
  <c r="H37" i="11"/>
  <c r="V31" i="11"/>
  <c r="G30" i="11"/>
  <c r="F30" i="11"/>
  <c r="E30" i="11"/>
  <c r="H30" i="11" s="1"/>
  <c r="F29" i="11"/>
  <c r="E29" i="11"/>
  <c r="H29" i="11" s="1"/>
  <c r="T28" i="11"/>
  <c r="R28" i="11"/>
  <c r="Q28" i="11"/>
  <c r="P28" i="11"/>
  <c r="O28" i="11"/>
  <c r="N28" i="11"/>
  <c r="M28" i="11"/>
  <c r="L28" i="11"/>
  <c r="K28" i="11"/>
  <c r="T27" i="11"/>
  <c r="R27" i="11"/>
  <c r="N29" i="11" s="1"/>
  <c r="T29" i="11" s="1"/>
  <c r="Q27" i="11"/>
  <c r="P27" i="11"/>
  <c r="O27" i="11"/>
  <c r="N27" i="11"/>
  <c r="M27" i="11"/>
  <c r="L27" i="11"/>
  <c r="K27" i="11"/>
  <c r="F26" i="11"/>
  <c r="E26" i="11"/>
  <c r="H26" i="11" s="1"/>
  <c r="T22" i="11"/>
  <c r="R22" i="11"/>
  <c r="Q22" i="11"/>
  <c r="P22" i="11"/>
  <c r="O22" i="11"/>
  <c r="N22" i="11"/>
  <c r="M22" i="11"/>
  <c r="L22" i="11"/>
  <c r="K22" i="11"/>
  <c r="F21" i="11"/>
  <c r="Q18" i="11"/>
  <c r="P18" i="11"/>
  <c r="R18" i="11" s="1"/>
  <c r="T18" i="11" s="1"/>
  <c r="O18" i="11"/>
  <c r="Q17" i="11"/>
  <c r="P17" i="11"/>
  <c r="R17" i="11" s="1"/>
  <c r="T17" i="11" s="1"/>
  <c r="O17" i="11"/>
  <c r="Q16" i="11"/>
  <c r="P16" i="11"/>
  <c r="R16" i="11" s="1"/>
  <c r="T16" i="11" s="1"/>
  <c r="O16" i="11"/>
  <c r="T15" i="11"/>
  <c r="R15" i="11"/>
  <c r="Q15" i="11"/>
  <c r="P15" i="11"/>
  <c r="O15" i="11"/>
  <c r="N15" i="11"/>
  <c r="Q14" i="11"/>
  <c r="P14" i="11"/>
  <c r="R14" i="11" s="1"/>
  <c r="O14" i="11"/>
  <c r="R68" i="10"/>
  <c r="R67" i="10"/>
  <c r="K66" i="10"/>
  <c r="K64" i="10"/>
  <c r="U63" i="10"/>
  <c r="U60" i="10"/>
  <c r="U66" i="10" s="1"/>
  <c r="H53" i="10"/>
  <c r="C35" i="10"/>
  <c r="C36" i="10" s="1"/>
  <c r="C29" i="10"/>
  <c r="V26" i="10"/>
  <c r="R68" i="9"/>
  <c r="R67" i="9"/>
  <c r="K66" i="9"/>
  <c r="K64" i="9"/>
  <c r="U63" i="9"/>
  <c r="U60" i="9"/>
  <c r="U66" i="9" s="1"/>
  <c r="H53" i="9"/>
  <c r="C35" i="9"/>
  <c r="C36" i="9" s="1"/>
  <c r="C29" i="9"/>
  <c r="V26" i="9"/>
  <c r="H37" i="8"/>
  <c r="J50" i="8"/>
  <c r="A67" i="8"/>
  <c r="Y65" i="8"/>
  <c r="X65" i="8"/>
  <c r="W65" i="8"/>
  <c r="A65" i="8"/>
  <c r="H64" i="8"/>
  <c r="F64" i="8"/>
  <c r="E64" i="8"/>
  <c r="C63" i="8"/>
  <c r="T63" i="8" s="1"/>
  <c r="A63" i="8"/>
  <c r="T62" i="8"/>
  <c r="R62" i="8"/>
  <c r="Q62" i="8"/>
  <c r="O62" i="8"/>
  <c r="L62" i="8"/>
  <c r="C62" i="8"/>
  <c r="N62" i="8" s="1"/>
  <c r="A62" i="8"/>
  <c r="G61" i="8"/>
  <c r="G65" i="8" s="1"/>
  <c r="F61" i="8"/>
  <c r="F65" i="8" s="1"/>
  <c r="E61" i="8"/>
  <c r="H61" i="8" s="1"/>
  <c r="T57" i="8"/>
  <c r="R57" i="8"/>
  <c r="Q57" i="8"/>
  <c r="M57" i="8"/>
  <c r="C57" i="8"/>
  <c r="O57" i="8" s="1"/>
  <c r="C53" i="8"/>
  <c r="R53" i="8" s="1"/>
  <c r="C52" i="8"/>
  <c r="R52" i="8" s="1"/>
  <c r="T51" i="8"/>
  <c r="R51" i="8"/>
  <c r="Q51" i="8"/>
  <c r="O51" i="8"/>
  <c r="N51" i="8"/>
  <c r="M51" i="8"/>
  <c r="L51" i="8"/>
  <c r="K51" i="8"/>
  <c r="C51" i="8"/>
  <c r="C50" i="8"/>
  <c r="T49" i="8"/>
  <c r="R49" i="8"/>
  <c r="Q49" i="8"/>
  <c r="M49" i="8"/>
  <c r="C49" i="8"/>
  <c r="O49" i="8" s="1"/>
  <c r="A42" i="8"/>
  <c r="H41" i="8"/>
  <c r="E41" i="8"/>
  <c r="A41" i="8"/>
  <c r="X40" i="8"/>
  <c r="S50" i="8"/>
  <c r="H40" i="8"/>
  <c r="N39" i="8"/>
  <c r="H39" i="8"/>
  <c r="N38" i="8"/>
  <c r="N37" i="8"/>
  <c r="V31" i="8"/>
  <c r="G30" i="8"/>
  <c r="F30" i="8"/>
  <c r="E30" i="8"/>
  <c r="H30" i="8" s="1"/>
  <c r="H29" i="8"/>
  <c r="F29" i="8"/>
  <c r="E29" i="8"/>
  <c r="T28" i="8"/>
  <c r="R28" i="8"/>
  <c r="Q28" i="8"/>
  <c r="P28" i="8"/>
  <c r="O28" i="8"/>
  <c r="N28" i="8"/>
  <c r="M28" i="8"/>
  <c r="L28" i="8"/>
  <c r="K28" i="8"/>
  <c r="T27" i="8"/>
  <c r="R27" i="8"/>
  <c r="N29" i="8" s="1"/>
  <c r="T29" i="8" s="1"/>
  <c r="Q27" i="8"/>
  <c r="P27" i="8"/>
  <c r="O27" i="8"/>
  <c r="N27" i="8"/>
  <c r="M27" i="8"/>
  <c r="L27" i="8"/>
  <c r="K27" i="8"/>
  <c r="F26" i="8"/>
  <c r="E26" i="8"/>
  <c r="H26" i="8" s="1"/>
  <c r="T22" i="8"/>
  <c r="R22" i="8"/>
  <c r="Q22" i="8"/>
  <c r="P22" i="8"/>
  <c r="O22" i="8"/>
  <c r="N22" i="8"/>
  <c r="M22" i="8"/>
  <c r="L22" i="8"/>
  <c r="K22" i="8"/>
  <c r="T18" i="8"/>
  <c r="R18" i="8"/>
  <c r="Q18" i="8"/>
  <c r="P18" i="8"/>
  <c r="O18" i="8"/>
  <c r="T17" i="8"/>
  <c r="R17" i="8"/>
  <c r="Q17" i="8"/>
  <c r="P17" i="8"/>
  <c r="O17" i="8"/>
  <c r="T16" i="8"/>
  <c r="R16" i="8"/>
  <c r="Q16" i="8"/>
  <c r="P16" i="8"/>
  <c r="O16" i="8"/>
  <c r="R15" i="8"/>
  <c r="T15" i="8" s="1"/>
  <c r="Q15" i="8"/>
  <c r="P15" i="8"/>
  <c r="O15" i="8"/>
  <c r="N15" i="8"/>
  <c r="T14" i="8"/>
  <c r="R14" i="8"/>
  <c r="Q14" i="8"/>
  <c r="P14" i="8"/>
  <c r="O14" i="8"/>
  <c r="N8" i="4"/>
  <c r="AB18" i="4" s="1"/>
  <c r="H10" i="4"/>
  <c r="I10" i="4"/>
  <c r="J10" i="4"/>
  <c r="K10" i="4"/>
  <c r="L10" i="4"/>
  <c r="M10" i="4"/>
  <c r="N10" i="4"/>
  <c r="O10" i="4"/>
  <c r="P10" i="4"/>
  <c r="Q10" i="4"/>
  <c r="I11" i="4"/>
  <c r="J11" i="4"/>
  <c r="K11" i="4"/>
  <c r="L11" i="4"/>
  <c r="N11" i="4"/>
  <c r="O11" i="4"/>
  <c r="P11" i="4"/>
  <c r="Q11" i="4"/>
  <c r="H12" i="4"/>
  <c r="M12" i="4" s="1"/>
  <c r="I12" i="4"/>
  <c r="N12" i="4" s="1"/>
  <c r="J12" i="4"/>
  <c r="O12" i="4" s="1"/>
  <c r="K12" i="4"/>
  <c r="P12" i="4" s="1"/>
  <c r="L12" i="4"/>
  <c r="Q12" i="4"/>
  <c r="I13" i="4"/>
  <c r="J13" i="4"/>
  <c r="K13" i="4"/>
  <c r="L13" i="4"/>
  <c r="Q13" i="4" s="1"/>
  <c r="N13" i="4"/>
  <c r="O13" i="4"/>
  <c r="P13" i="4"/>
  <c r="I14" i="4"/>
  <c r="N14" i="4" s="1"/>
  <c r="J14" i="4"/>
  <c r="O14" i="4" s="1"/>
  <c r="K14" i="4"/>
  <c r="L14" i="4"/>
  <c r="Q14" i="4" s="1"/>
  <c r="P14" i="4"/>
  <c r="I15" i="4"/>
  <c r="J15" i="4"/>
  <c r="K15" i="4"/>
  <c r="L15" i="4"/>
  <c r="Q15" i="4" s="1"/>
  <c r="N15" i="4"/>
  <c r="O15" i="4"/>
  <c r="P15" i="4"/>
  <c r="I16" i="4"/>
  <c r="N16" i="4" s="1"/>
  <c r="J16" i="4"/>
  <c r="O16" i="4" s="1"/>
  <c r="K16" i="4"/>
  <c r="L16" i="4"/>
  <c r="Q16" i="4" s="1"/>
  <c r="P16" i="4"/>
  <c r="AI16" i="4"/>
  <c r="AK16" i="4"/>
  <c r="AN16" i="4"/>
  <c r="AP16" i="4"/>
  <c r="C17" i="4"/>
  <c r="D18" i="4" s="1"/>
  <c r="H17" i="4"/>
  <c r="M17" i="4" s="1"/>
  <c r="I17" i="4"/>
  <c r="N17" i="4" s="1"/>
  <c r="K17" i="4"/>
  <c r="P17" i="4" s="1"/>
  <c r="L17" i="4"/>
  <c r="Q17" i="4" s="1"/>
  <c r="U17" i="4"/>
  <c r="V17" i="4"/>
  <c r="W17" i="4"/>
  <c r="X17" i="4"/>
  <c r="Y17" i="4"/>
  <c r="AM17" i="4" s="1"/>
  <c r="AR17" i="4" s="1"/>
  <c r="AI17" i="4"/>
  <c r="AJ17" i="4"/>
  <c r="AO17" i="4" s="1"/>
  <c r="AK17" i="4"/>
  <c r="AP17" i="4" s="1"/>
  <c r="AL17" i="4"/>
  <c r="AQ17" i="4" s="1"/>
  <c r="AN17" i="4"/>
  <c r="G18" i="4"/>
  <c r="L18" i="4"/>
  <c r="Q18" i="4" s="1"/>
  <c r="U18" i="4"/>
  <c r="V18" i="4"/>
  <c r="W18" i="4"/>
  <c r="X18" i="4"/>
  <c r="Y18" i="4"/>
  <c r="Z18" i="4"/>
  <c r="AA18" i="4"/>
  <c r="G19" i="4"/>
  <c r="H19" i="4"/>
  <c r="M19" i="4" s="1"/>
  <c r="AD19" i="4"/>
  <c r="AE19" i="4"/>
  <c r="G20" i="4"/>
  <c r="L20" i="4" s="1"/>
  <c r="AM20" i="4" s="1"/>
  <c r="H20" i="4"/>
  <c r="AI20" i="4" s="1"/>
  <c r="W20" i="4"/>
  <c r="AE20" i="4"/>
  <c r="AK20" i="4"/>
  <c r="AP20" i="4"/>
  <c r="G21" i="4"/>
  <c r="L21" i="4" s="1"/>
  <c r="AM21" i="4" s="1"/>
  <c r="I21" i="4"/>
  <c r="J21" i="4"/>
  <c r="AK21" i="4" s="1"/>
  <c r="AE21" i="4"/>
  <c r="G22" i="4"/>
  <c r="L22" i="4" s="1"/>
  <c r="AM22" i="4" s="1"/>
  <c r="AE22" i="4"/>
  <c r="G23" i="4"/>
  <c r="I23" i="4"/>
  <c r="I27" i="4" s="1"/>
  <c r="J23" i="4"/>
  <c r="J27" i="4" s="1"/>
  <c r="AK27" i="4" s="1"/>
  <c r="AE23" i="4"/>
  <c r="AK23" i="4"/>
  <c r="G24" i="4"/>
  <c r="I24" i="4"/>
  <c r="J24" i="4"/>
  <c r="O24" i="4" s="1"/>
  <c r="AP24" i="4" s="1"/>
  <c r="AE24" i="4"/>
  <c r="AK24" i="4"/>
  <c r="G25" i="4"/>
  <c r="I25" i="4"/>
  <c r="J25" i="4"/>
  <c r="O25" i="4" s="1"/>
  <c r="AP25" i="4" s="1"/>
  <c r="AE25" i="4"/>
  <c r="AK25" i="4"/>
  <c r="G26" i="4"/>
  <c r="I26" i="4"/>
  <c r="J26" i="4"/>
  <c r="O26" i="4" s="1"/>
  <c r="AP26" i="4" s="1"/>
  <c r="AE26" i="4"/>
  <c r="AK26" i="4"/>
  <c r="C27" i="4"/>
  <c r="E27" i="4"/>
  <c r="G27" i="4"/>
  <c r="AE27" i="4"/>
  <c r="G28" i="4"/>
  <c r="L28" i="4" s="1"/>
  <c r="AM28" i="4" s="1"/>
  <c r="H28" i="4"/>
  <c r="M28" i="4" s="1"/>
  <c r="J28" i="4"/>
  <c r="AK28" i="4" s="1"/>
  <c r="AE28" i="4"/>
  <c r="AI28" i="4"/>
  <c r="G29" i="4"/>
  <c r="L29" i="4" s="1"/>
  <c r="AM29" i="4" s="1"/>
  <c r="H29" i="4"/>
  <c r="M29" i="4" s="1"/>
  <c r="J29" i="4"/>
  <c r="AK29" i="4" s="1"/>
  <c r="AE29" i="4"/>
  <c r="AI29" i="4"/>
  <c r="G30" i="4"/>
  <c r="L30" i="4" s="1"/>
  <c r="H30" i="4"/>
  <c r="AI30" i="4" s="1"/>
  <c r="AE30" i="4"/>
  <c r="C31" i="4"/>
  <c r="AE31" i="4"/>
  <c r="A34" i="4"/>
  <c r="N8" i="3"/>
  <c r="H10" i="3"/>
  <c r="I10" i="3"/>
  <c r="J10" i="3"/>
  <c r="K10" i="3"/>
  <c r="L10" i="3"/>
  <c r="M10" i="3"/>
  <c r="N10" i="3"/>
  <c r="O10" i="3"/>
  <c r="P10" i="3"/>
  <c r="Q10" i="3"/>
  <c r="I11" i="3"/>
  <c r="J11" i="3"/>
  <c r="K11" i="3"/>
  <c r="P11" i="3" s="1"/>
  <c r="L11" i="3"/>
  <c r="Q11" i="3" s="1"/>
  <c r="N11" i="3"/>
  <c r="O11" i="3"/>
  <c r="H12" i="3"/>
  <c r="M12" i="3" s="1"/>
  <c r="I12" i="3"/>
  <c r="N12" i="3" s="1"/>
  <c r="J12" i="3"/>
  <c r="O12" i="3" s="1"/>
  <c r="K12" i="3"/>
  <c r="L12" i="3"/>
  <c r="P12" i="3"/>
  <c r="Q12" i="3"/>
  <c r="I13" i="3"/>
  <c r="N13" i="3" s="1"/>
  <c r="J13" i="3"/>
  <c r="O13" i="3" s="1"/>
  <c r="K13" i="3"/>
  <c r="L13" i="3"/>
  <c r="Q13" i="3" s="1"/>
  <c r="P13" i="3"/>
  <c r="I14" i="3"/>
  <c r="N14" i="3" s="1"/>
  <c r="J14" i="3"/>
  <c r="K14" i="3"/>
  <c r="L14" i="3"/>
  <c r="O14" i="3"/>
  <c r="P14" i="3"/>
  <c r="Q14" i="3"/>
  <c r="I15" i="3"/>
  <c r="N15" i="3" s="1"/>
  <c r="J15" i="3"/>
  <c r="O15" i="3" s="1"/>
  <c r="K15" i="3"/>
  <c r="L15" i="3"/>
  <c r="Q15" i="3" s="1"/>
  <c r="P15" i="3"/>
  <c r="I16" i="3"/>
  <c r="N16" i="3" s="1"/>
  <c r="J16" i="3"/>
  <c r="K16" i="3"/>
  <c r="L16" i="3"/>
  <c r="O16" i="3"/>
  <c r="P16" i="3"/>
  <c r="Q16" i="3"/>
  <c r="AI16" i="3"/>
  <c r="AK16" i="3"/>
  <c r="AN16" i="3"/>
  <c r="AP16" i="3"/>
  <c r="C17" i="3"/>
  <c r="H17" i="3"/>
  <c r="M17" i="3" s="1"/>
  <c r="I17" i="3"/>
  <c r="N17" i="3" s="1"/>
  <c r="K17" i="3"/>
  <c r="P17" i="3" s="1"/>
  <c r="L17" i="3"/>
  <c r="Q17" i="3" s="1"/>
  <c r="U17" i="3"/>
  <c r="AI17" i="3" s="1"/>
  <c r="AN17" i="3" s="1"/>
  <c r="V17" i="3"/>
  <c r="W17" i="3"/>
  <c r="AK17" i="3" s="1"/>
  <c r="AP17" i="3" s="1"/>
  <c r="X17" i="3"/>
  <c r="AL17" i="3" s="1"/>
  <c r="AQ17" i="3" s="1"/>
  <c r="Y17" i="3"/>
  <c r="AM17" i="3" s="1"/>
  <c r="AR17" i="3" s="1"/>
  <c r="AJ17" i="3"/>
  <c r="AO17" i="3"/>
  <c r="D18" i="3"/>
  <c r="D20" i="3" s="1"/>
  <c r="F18" i="3"/>
  <c r="K18" i="3" s="1"/>
  <c r="P18" i="3" s="1"/>
  <c r="G18" i="3"/>
  <c r="G21" i="3" s="1"/>
  <c r="I18" i="3"/>
  <c r="N18" i="3" s="1"/>
  <c r="U18" i="3"/>
  <c r="V18" i="3"/>
  <c r="W18" i="3"/>
  <c r="X18" i="3"/>
  <c r="Y18" i="3"/>
  <c r="Z18" i="3"/>
  <c r="AA18" i="3"/>
  <c r="AB18" i="3"/>
  <c r="D19" i="3"/>
  <c r="E19" i="3"/>
  <c r="E30" i="3" s="1"/>
  <c r="H19" i="3"/>
  <c r="M19" i="3" s="1"/>
  <c r="AD19" i="3"/>
  <c r="AE19" i="3"/>
  <c r="AI19" i="3"/>
  <c r="H20" i="3"/>
  <c r="W20" i="3"/>
  <c r="AE20" i="3"/>
  <c r="AK20" i="3"/>
  <c r="AP20" i="3"/>
  <c r="D21" i="3"/>
  <c r="F21" i="3"/>
  <c r="I21" i="3"/>
  <c r="AJ21" i="3" s="1"/>
  <c r="J21" i="3"/>
  <c r="AK21" i="3" s="1"/>
  <c r="AE21" i="3"/>
  <c r="D22" i="3"/>
  <c r="F22" i="3"/>
  <c r="K22" i="3" s="1"/>
  <c r="AL22" i="3" s="1"/>
  <c r="J22" i="3"/>
  <c r="AK22" i="3" s="1"/>
  <c r="AE22" i="3"/>
  <c r="D23" i="3"/>
  <c r="F23" i="3"/>
  <c r="F27" i="3" s="1"/>
  <c r="J23" i="3"/>
  <c r="J27" i="3" s="1"/>
  <c r="AE23" i="3"/>
  <c r="D24" i="3"/>
  <c r="F24" i="3"/>
  <c r="J24" i="3"/>
  <c r="AK24" i="3" s="1"/>
  <c r="AE24" i="3"/>
  <c r="D25" i="3"/>
  <c r="F25" i="3"/>
  <c r="K25" i="3" s="1"/>
  <c r="AL25" i="3" s="1"/>
  <c r="J25" i="3"/>
  <c r="AK25" i="3" s="1"/>
  <c r="AE25" i="3"/>
  <c r="D26" i="3"/>
  <c r="F26" i="3"/>
  <c r="J26" i="3"/>
  <c r="AK26" i="3" s="1"/>
  <c r="AE26" i="3"/>
  <c r="C27" i="3"/>
  <c r="C31" i="3" s="1"/>
  <c r="D27" i="3"/>
  <c r="E27" i="3"/>
  <c r="AE27" i="3"/>
  <c r="D28" i="3"/>
  <c r="N28" i="3" s="1"/>
  <c r="F28" i="3"/>
  <c r="H28" i="3"/>
  <c r="AI28" i="3" s="1"/>
  <c r="I28" i="3"/>
  <c r="AJ28" i="3" s="1"/>
  <c r="J28" i="3"/>
  <c r="AK28" i="3" s="1"/>
  <c r="K28" i="3"/>
  <c r="AL28" i="3" s="1"/>
  <c r="O28" i="3"/>
  <c r="W28" i="3"/>
  <c r="AE28" i="3"/>
  <c r="AP28" i="3"/>
  <c r="D29" i="3"/>
  <c r="N29" i="3" s="1"/>
  <c r="F29" i="3"/>
  <c r="H29" i="3"/>
  <c r="AI29" i="3" s="1"/>
  <c r="I29" i="3"/>
  <c r="AJ29" i="3" s="1"/>
  <c r="J29" i="3"/>
  <c r="AK29" i="3" s="1"/>
  <c r="K29" i="3"/>
  <c r="AL29" i="3" s="1"/>
  <c r="O29" i="3"/>
  <c r="W29" i="3"/>
  <c r="AE29" i="3"/>
  <c r="AP29" i="3"/>
  <c r="D30" i="3"/>
  <c r="G30" i="3"/>
  <c r="H30" i="3"/>
  <c r="AI30" i="3" s="1"/>
  <c r="I30" i="3"/>
  <c r="N30" i="3"/>
  <c r="V30" i="3"/>
  <c r="AE30" i="3"/>
  <c r="AO30" i="3"/>
  <c r="AE31" i="3"/>
  <c r="A34" i="3"/>
  <c r="V30" i="11" l="1"/>
  <c r="R51" i="11"/>
  <c r="T51" i="11" s="1"/>
  <c r="T14" i="11"/>
  <c r="N26" i="11"/>
  <c r="T26" i="11" s="1"/>
  <c r="T30" i="11" s="1"/>
  <c r="U30" i="11" s="1"/>
  <c r="H65" i="11"/>
  <c r="U65" i="11"/>
  <c r="K53" i="11"/>
  <c r="M53" i="11" s="1"/>
  <c r="N53" i="11" s="1"/>
  <c r="R53" i="11" s="1"/>
  <c r="T53" i="11" s="1"/>
  <c r="Q51" i="11"/>
  <c r="O53" i="11"/>
  <c r="N50" i="11"/>
  <c r="K52" i="11"/>
  <c r="M52" i="11" s="1"/>
  <c r="N52" i="11" s="1"/>
  <c r="R52" i="11" s="1"/>
  <c r="T52" i="11" s="1"/>
  <c r="N63" i="11"/>
  <c r="L53" i="11"/>
  <c r="J50" i="11"/>
  <c r="L50" i="11"/>
  <c r="L63" i="11"/>
  <c r="O50" i="11"/>
  <c r="L52" i="11"/>
  <c r="O63" i="11"/>
  <c r="N51" i="11"/>
  <c r="O51" i="11"/>
  <c r="K50" i="11"/>
  <c r="K63" i="11"/>
  <c r="Q53" i="11"/>
  <c r="M50" i="11"/>
  <c r="M63" i="11"/>
  <c r="K49" i="11"/>
  <c r="Q50" i="11"/>
  <c r="K57" i="11"/>
  <c r="Q63" i="11"/>
  <c r="H61" i="11"/>
  <c r="R50" i="11"/>
  <c r="M49" i="11"/>
  <c r="N49" i="11" s="1"/>
  <c r="R49" i="11" s="1"/>
  <c r="O52" i="11"/>
  <c r="M57" i="11"/>
  <c r="L62" i="11"/>
  <c r="T63" i="11"/>
  <c r="T64" i="11" s="1"/>
  <c r="U68" i="10"/>
  <c r="M53" i="10" s="1"/>
  <c r="U67" i="10"/>
  <c r="M52" i="10" s="1"/>
  <c r="C23" i="10"/>
  <c r="V23" i="10" s="1"/>
  <c r="M29" i="10" s="1"/>
  <c r="V28" i="10" s="1"/>
  <c r="M36" i="10"/>
  <c r="V35" i="10" s="1"/>
  <c r="J45" i="10"/>
  <c r="V35" i="9"/>
  <c r="U67" i="9"/>
  <c r="M52" i="9" s="1"/>
  <c r="C23" i="9"/>
  <c r="V23" i="9" s="1"/>
  <c r="M29" i="9" s="1"/>
  <c r="V28" i="9" s="1"/>
  <c r="J45" i="9"/>
  <c r="M36" i="9"/>
  <c r="T52" i="8"/>
  <c r="N26" i="8"/>
  <c r="T26" i="8" s="1"/>
  <c r="T30" i="8" s="1"/>
  <c r="U30" i="8" s="1"/>
  <c r="V30" i="8"/>
  <c r="Q53" i="8"/>
  <c r="E65" i="8"/>
  <c r="H65" i="8" s="1"/>
  <c r="U65" i="8" s="1"/>
  <c r="N53" i="8"/>
  <c r="K50" i="8"/>
  <c r="T53" i="8"/>
  <c r="O50" i="8"/>
  <c r="L52" i="8"/>
  <c r="O63" i="8"/>
  <c r="K63" i="8"/>
  <c r="L63" i="8"/>
  <c r="N63" i="8"/>
  <c r="K49" i="8"/>
  <c r="Q50" i="8"/>
  <c r="M52" i="8"/>
  <c r="K57" i="8"/>
  <c r="Q63" i="8"/>
  <c r="K53" i="8"/>
  <c r="L53" i="8"/>
  <c r="M63" i="8"/>
  <c r="K52" i="8"/>
  <c r="L49" i="8"/>
  <c r="N52" i="8"/>
  <c r="L57" i="8"/>
  <c r="K62" i="8"/>
  <c r="R63" i="8"/>
  <c r="N64" i="8" s="1"/>
  <c r="T64" i="8" s="1"/>
  <c r="M53" i="8"/>
  <c r="O53" i="8"/>
  <c r="L50" i="8"/>
  <c r="N49" i="8"/>
  <c r="Q52" i="8"/>
  <c r="N57" i="8"/>
  <c r="M62" i="8"/>
  <c r="S49" i="8"/>
  <c r="S61" i="8" s="1"/>
  <c r="O52" i="8"/>
  <c r="AJ26" i="4"/>
  <c r="AN29" i="4"/>
  <c r="AM30" i="4"/>
  <c r="AN19" i="4"/>
  <c r="AJ25" i="4"/>
  <c r="AN28" i="4"/>
  <c r="D20" i="4"/>
  <c r="D29" i="4"/>
  <c r="I18" i="4"/>
  <c r="N18" i="4" s="1"/>
  <c r="D24" i="4"/>
  <c r="D28" i="4"/>
  <c r="D19" i="4"/>
  <c r="D22" i="4"/>
  <c r="D23" i="4"/>
  <c r="D25" i="4"/>
  <c r="D21" i="4"/>
  <c r="AJ21" i="4" s="1"/>
  <c r="D30" i="4"/>
  <c r="D26" i="4"/>
  <c r="Y20" i="4"/>
  <c r="U29" i="4"/>
  <c r="W23" i="4"/>
  <c r="Q29" i="4"/>
  <c r="AR29" i="4" s="1"/>
  <c r="Q28" i="4"/>
  <c r="AR28" i="4" s="1"/>
  <c r="W21" i="4"/>
  <c r="Y21" i="4"/>
  <c r="U19" i="4"/>
  <c r="F18" i="4"/>
  <c r="W22" i="4"/>
  <c r="O29" i="4"/>
  <c r="O28" i="4"/>
  <c r="Q22" i="4"/>
  <c r="AR22" i="4" s="1"/>
  <c r="Y29" i="4"/>
  <c r="U28" i="4"/>
  <c r="W25" i="4"/>
  <c r="W24" i="4"/>
  <c r="M30" i="4"/>
  <c r="Q21" i="4"/>
  <c r="AR21" i="4" s="1"/>
  <c r="Q20" i="4"/>
  <c r="AR20" i="4" s="1"/>
  <c r="Q30" i="4"/>
  <c r="AR30" i="4" s="1"/>
  <c r="O23" i="4"/>
  <c r="Y28" i="4"/>
  <c r="O21" i="4"/>
  <c r="AP21" i="4" s="1"/>
  <c r="G31" i="4"/>
  <c r="L26" i="4"/>
  <c r="AM26" i="4" s="1"/>
  <c r="L25" i="4"/>
  <c r="AM25" i="4" s="1"/>
  <c r="L24" i="4"/>
  <c r="AM24" i="4" s="1"/>
  <c r="AJ23" i="4"/>
  <c r="L23" i="4"/>
  <c r="AI19" i="4"/>
  <c r="L19" i="4"/>
  <c r="M20" i="4"/>
  <c r="V29" i="3"/>
  <c r="AO29" i="3"/>
  <c r="AN19" i="3"/>
  <c r="U19" i="3"/>
  <c r="J30" i="3"/>
  <c r="AK30" i="3" s="1"/>
  <c r="O30" i="3"/>
  <c r="AP30" i="3" s="1"/>
  <c r="X26" i="3"/>
  <c r="Z25" i="3"/>
  <c r="X21" i="3"/>
  <c r="Z21" i="3"/>
  <c r="X28" i="3"/>
  <c r="X24" i="3"/>
  <c r="AO28" i="3"/>
  <c r="V28" i="3"/>
  <c r="AK27" i="3"/>
  <c r="L21" i="3"/>
  <c r="AM21" i="3" s="1"/>
  <c r="Q21" i="3"/>
  <c r="AR21" i="3" s="1"/>
  <c r="I20" i="3"/>
  <c r="AJ20" i="3" s="1"/>
  <c r="N20" i="3"/>
  <c r="AO20" i="3" s="1"/>
  <c r="V20" i="3"/>
  <c r="P29" i="3"/>
  <c r="AQ29" i="3" s="1"/>
  <c r="P28" i="3"/>
  <c r="AQ28" i="3" s="1"/>
  <c r="C18" i="3"/>
  <c r="H18" i="3" s="1"/>
  <c r="M18" i="3" s="1"/>
  <c r="X25" i="3"/>
  <c r="X23" i="3"/>
  <c r="M30" i="3"/>
  <c r="P26" i="3"/>
  <c r="AQ26" i="3" s="1"/>
  <c r="P25" i="3"/>
  <c r="AQ25" i="3" s="1"/>
  <c r="P24" i="3"/>
  <c r="AQ24" i="3" s="1"/>
  <c r="P23" i="3"/>
  <c r="P22" i="3"/>
  <c r="AQ22" i="3" s="1"/>
  <c r="P21" i="3"/>
  <c r="AQ21" i="3" s="1"/>
  <c r="O19" i="3"/>
  <c r="AJ30" i="3"/>
  <c r="L30" i="3"/>
  <c r="AM30" i="3" s="1"/>
  <c r="M29" i="3"/>
  <c r="U29" i="3" s="1"/>
  <c r="M28" i="3"/>
  <c r="O26" i="3"/>
  <c r="O25" i="3"/>
  <c r="O24" i="3"/>
  <c r="O23" i="3"/>
  <c r="O22" i="3"/>
  <c r="AP22" i="3" s="1"/>
  <c r="O21" i="3"/>
  <c r="W22" i="3"/>
  <c r="N26" i="3"/>
  <c r="AO26" i="3" s="1"/>
  <c r="N25" i="3"/>
  <c r="AO25" i="3" s="1"/>
  <c r="N21" i="3"/>
  <c r="AO21" i="3" s="1"/>
  <c r="M20" i="3"/>
  <c r="AK23" i="3"/>
  <c r="K26" i="3"/>
  <c r="AL26" i="3" s="1"/>
  <c r="K24" i="3"/>
  <c r="AL24" i="3" s="1"/>
  <c r="K23" i="3"/>
  <c r="K21" i="3"/>
  <c r="AI20" i="3"/>
  <c r="J19" i="3"/>
  <c r="E31" i="3"/>
  <c r="I19" i="3"/>
  <c r="D31" i="3"/>
  <c r="F30" i="3"/>
  <c r="G29" i="3"/>
  <c r="G28" i="3"/>
  <c r="Z28" i="3" s="1"/>
  <c r="I26" i="3"/>
  <c r="I25" i="3"/>
  <c r="I24" i="3"/>
  <c r="I23" i="3"/>
  <c r="I22" i="3"/>
  <c r="G20" i="3"/>
  <c r="L18" i="3"/>
  <c r="Q18" i="3" s="1"/>
  <c r="F20" i="3"/>
  <c r="G19" i="3"/>
  <c r="G26" i="3"/>
  <c r="G25" i="3"/>
  <c r="G24" i="3"/>
  <c r="Z24" i="3" s="1"/>
  <c r="G23" i="3"/>
  <c r="G22" i="3"/>
  <c r="F19" i="3"/>
  <c r="N61" i="11" l="1"/>
  <c r="S49" i="11"/>
  <c r="S61" i="11" s="1"/>
  <c r="W30" i="11"/>
  <c r="J47" i="10"/>
  <c r="U47" i="10" s="1"/>
  <c r="U45" i="10"/>
  <c r="U49" i="10" s="1"/>
  <c r="BQ26" i="10"/>
  <c r="E39" i="10"/>
  <c r="M54" i="10"/>
  <c r="J47" i="9"/>
  <c r="U47" i="9" s="1"/>
  <c r="U45" i="9"/>
  <c r="BQ26" i="9"/>
  <c r="E39" i="9"/>
  <c r="M54" i="9"/>
  <c r="U68" i="9"/>
  <c r="M53" i="9" s="1"/>
  <c r="M50" i="8"/>
  <c r="N50" i="8" s="1"/>
  <c r="R50" i="8" s="1"/>
  <c r="N61" i="8" s="1"/>
  <c r="W30" i="8"/>
  <c r="W31" i="8" s="1"/>
  <c r="I29" i="4"/>
  <c r="N29" i="4"/>
  <c r="Z20" i="4"/>
  <c r="I20" i="4"/>
  <c r="N20" i="4"/>
  <c r="AO20" i="4" s="1"/>
  <c r="V20" i="4"/>
  <c r="N26" i="4"/>
  <c r="AO26" i="4" s="1"/>
  <c r="V25" i="4"/>
  <c r="Y24" i="4"/>
  <c r="AN30" i="4"/>
  <c r="I28" i="4"/>
  <c r="N28" i="4"/>
  <c r="Z28" i="4"/>
  <c r="N24" i="4"/>
  <c r="AO24" i="4" s="1"/>
  <c r="K18" i="4"/>
  <c r="P18" i="4" s="1"/>
  <c r="F19" i="4"/>
  <c r="F22" i="4"/>
  <c r="F23" i="4"/>
  <c r="F24" i="4"/>
  <c r="Z24" i="4" s="1"/>
  <c r="F25" i="4"/>
  <c r="F26" i="4"/>
  <c r="F30" i="4"/>
  <c r="F21" i="4"/>
  <c r="F20" i="4"/>
  <c r="F29" i="4"/>
  <c r="Z29" i="4" s="1"/>
  <c r="F28" i="4"/>
  <c r="U30" i="4"/>
  <c r="AJ24" i="4"/>
  <c r="Q19" i="4"/>
  <c r="U20" i="4"/>
  <c r="I30" i="4"/>
  <c r="V30" i="4" s="1"/>
  <c r="N30" i="4"/>
  <c r="AO30" i="4" s="1"/>
  <c r="L27" i="4"/>
  <c r="AM23" i="4"/>
  <c r="Y22" i="4"/>
  <c r="Z21" i="4"/>
  <c r="N21" i="4"/>
  <c r="AO21" i="4" s="1"/>
  <c r="V21" i="4"/>
  <c r="Q23" i="4"/>
  <c r="N25" i="4"/>
  <c r="AO25" i="4" s="1"/>
  <c r="V24" i="4"/>
  <c r="O27" i="4"/>
  <c r="AP23" i="4"/>
  <c r="Q24" i="4"/>
  <c r="D27" i="4"/>
  <c r="N23" i="4"/>
  <c r="Z23" i="4"/>
  <c r="V22" i="4"/>
  <c r="AM19" i="4"/>
  <c r="L31" i="4"/>
  <c r="AM31" i="4" s="1"/>
  <c r="AP29" i="4"/>
  <c r="W29" i="4"/>
  <c r="Q25" i="4"/>
  <c r="AR25" i="4" s="1"/>
  <c r="E22" i="4"/>
  <c r="AN20" i="4"/>
  <c r="Q26" i="4"/>
  <c r="Z19" i="4"/>
  <c r="I19" i="4"/>
  <c r="D31" i="4"/>
  <c r="N19" i="4"/>
  <c r="V19" i="4"/>
  <c r="E19" i="4"/>
  <c r="Y30" i="4"/>
  <c r="AP28" i="4"/>
  <c r="W28" i="4"/>
  <c r="C18" i="4"/>
  <c r="H18" i="4" s="1"/>
  <c r="M18" i="4" s="1"/>
  <c r="L29" i="3"/>
  <c r="Q29" i="3"/>
  <c r="AR29" i="3" s="1"/>
  <c r="K20" i="3"/>
  <c r="AL20" i="3" s="1"/>
  <c r="AJ19" i="3"/>
  <c r="AN28" i="3"/>
  <c r="AP19" i="3"/>
  <c r="O31" i="3"/>
  <c r="AP31" i="3" s="1"/>
  <c r="U28" i="3"/>
  <c r="P27" i="3"/>
  <c r="AQ27" i="3" s="1"/>
  <c r="AQ23" i="3"/>
  <c r="Y21" i="3"/>
  <c r="F31" i="3"/>
  <c r="K19" i="3"/>
  <c r="P19" i="3" s="1"/>
  <c r="W24" i="3"/>
  <c r="AP24" i="3"/>
  <c r="V21" i="3"/>
  <c r="W19" i="3"/>
  <c r="X22" i="3"/>
  <c r="V25" i="3"/>
  <c r="L22" i="3"/>
  <c r="AM22" i="3" s="1"/>
  <c r="Q22" i="3"/>
  <c r="AR22" i="3" s="1"/>
  <c r="Y22" i="3"/>
  <c r="W25" i="3"/>
  <c r="AP25" i="3"/>
  <c r="H21" i="3"/>
  <c r="AL21" i="3"/>
  <c r="V26" i="3"/>
  <c r="AA20" i="3"/>
  <c r="Z22" i="3"/>
  <c r="AP26" i="3"/>
  <c r="W26" i="3"/>
  <c r="AJ22" i="3"/>
  <c r="K27" i="3"/>
  <c r="AL23" i="3"/>
  <c r="AP21" i="3"/>
  <c r="W21" i="3"/>
  <c r="Z19" i="3"/>
  <c r="W31" i="3"/>
  <c r="AK19" i="3"/>
  <c r="J31" i="3"/>
  <c r="AK31" i="3" s="1"/>
  <c r="AN30" i="3"/>
  <c r="U30" i="3"/>
  <c r="L28" i="3"/>
  <c r="Q28" i="3" s="1"/>
  <c r="L20" i="3"/>
  <c r="AM20" i="3" s="1"/>
  <c r="I27" i="3"/>
  <c r="I31" i="3" s="1"/>
  <c r="AJ23" i="3"/>
  <c r="N19" i="3"/>
  <c r="H24" i="3"/>
  <c r="AJ24" i="3"/>
  <c r="AJ25" i="3"/>
  <c r="H26" i="3"/>
  <c r="AJ26" i="3"/>
  <c r="W23" i="3"/>
  <c r="O27" i="3"/>
  <c r="AP23" i="3"/>
  <c r="Q30" i="3"/>
  <c r="W30" i="3"/>
  <c r="G27" i="3"/>
  <c r="L23" i="3"/>
  <c r="H23" i="3" s="1"/>
  <c r="Q23" i="3"/>
  <c r="Y23" i="3"/>
  <c r="AN20" i="3"/>
  <c r="L24" i="3"/>
  <c r="AM24" i="3" s="1"/>
  <c r="Q24" i="3"/>
  <c r="AR24" i="3" s="1"/>
  <c r="Y24" i="3"/>
  <c r="U20" i="3"/>
  <c r="Z20" i="3"/>
  <c r="L25" i="3"/>
  <c r="AM25" i="3" s="1"/>
  <c r="Q25" i="3"/>
  <c r="AR25" i="3" s="1"/>
  <c r="Z29" i="3"/>
  <c r="N22" i="3"/>
  <c r="AN29" i="3"/>
  <c r="Z23" i="3"/>
  <c r="L26" i="3"/>
  <c r="AM26" i="3" s="1"/>
  <c r="Z30" i="3"/>
  <c r="K30" i="3"/>
  <c r="N23" i="3"/>
  <c r="Z26" i="3"/>
  <c r="L19" i="3"/>
  <c r="Y19" i="3" s="1"/>
  <c r="Q19" i="3"/>
  <c r="N24" i="3"/>
  <c r="X29" i="3"/>
  <c r="T49" i="11" l="1"/>
  <c r="T61" i="11" s="1"/>
  <c r="T65" i="11" s="1"/>
  <c r="V65" i="11" s="1"/>
  <c r="W31" i="11"/>
  <c r="W40" i="11" s="1"/>
  <c r="X30" i="11"/>
  <c r="R52" i="10"/>
  <c r="R53" i="10"/>
  <c r="X53" i="10" s="1"/>
  <c r="R52" i="9"/>
  <c r="R53" i="9"/>
  <c r="X53" i="9" s="1"/>
  <c r="U49" i="9"/>
  <c r="T50" i="8"/>
  <c r="T61" i="8" s="1"/>
  <c r="T65" i="8" s="1"/>
  <c r="V65" i="8" s="1"/>
  <c r="X66" i="8" s="1"/>
  <c r="V40" i="8" s="1"/>
  <c r="X30" i="8"/>
  <c r="W40" i="8" s="1"/>
  <c r="K26" i="4"/>
  <c r="P26" i="4"/>
  <c r="AQ26" i="4" s="1"/>
  <c r="X25" i="4"/>
  <c r="AO19" i="4"/>
  <c r="N31" i="4"/>
  <c r="AO31" i="4" s="1"/>
  <c r="K23" i="4"/>
  <c r="P23" i="4" s="1"/>
  <c r="F27" i="4"/>
  <c r="K30" i="4"/>
  <c r="AL30" i="4" s="1"/>
  <c r="P30" i="4"/>
  <c r="X30" i="4" s="1"/>
  <c r="J19" i="4"/>
  <c r="O19" i="4"/>
  <c r="W19" i="4"/>
  <c r="E30" i="4"/>
  <c r="E31" i="4" s="1"/>
  <c r="Z31" i="4"/>
  <c r="Z27" i="4"/>
  <c r="AJ27" i="4"/>
  <c r="AR26" i="4"/>
  <c r="Y25" i="4"/>
  <c r="K25" i="4"/>
  <c r="P25" i="4"/>
  <c r="AQ25" i="4" s="1"/>
  <c r="Z26" i="4"/>
  <c r="AJ19" i="4"/>
  <c r="I31" i="4"/>
  <c r="AJ31" i="4" s="1"/>
  <c r="AA19" i="4"/>
  <c r="AA30" i="4"/>
  <c r="AJ30" i="4"/>
  <c r="K22" i="4"/>
  <c r="AL22" i="4" s="1"/>
  <c r="P22" i="4"/>
  <c r="AQ22" i="4" s="1"/>
  <c r="AR24" i="4"/>
  <c r="Y23" i="4"/>
  <c r="Z30" i="4"/>
  <c r="K19" i="4"/>
  <c r="F31" i="4"/>
  <c r="P19" i="4"/>
  <c r="X19" i="4"/>
  <c r="AP27" i="4"/>
  <c r="W27" i="4"/>
  <c r="W26" i="4"/>
  <c r="V23" i="4"/>
  <c r="AJ20" i="4"/>
  <c r="Q31" i="4"/>
  <c r="AR31" i="4" s="1"/>
  <c r="AR19" i="4"/>
  <c r="K24" i="4"/>
  <c r="P24" i="4" s="1"/>
  <c r="N27" i="4"/>
  <c r="AO27" i="4" s="1"/>
  <c r="AO23" i="4"/>
  <c r="Z22" i="4"/>
  <c r="Z25" i="4"/>
  <c r="AM27" i="4"/>
  <c r="Y27" i="4"/>
  <c r="Y26" i="4"/>
  <c r="J22" i="4"/>
  <c r="AK22" i="4" s="1"/>
  <c r="O22" i="4"/>
  <c r="AP22" i="4" s="1"/>
  <c r="I22" i="4"/>
  <c r="AO29" i="4"/>
  <c r="AB29" i="4"/>
  <c r="K28" i="4"/>
  <c r="AL28" i="4" s="1"/>
  <c r="AO28" i="4"/>
  <c r="V29" i="4"/>
  <c r="AR23" i="4"/>
  <c r="Q27" i="4"/>
  <c r="AR27" i="4" s="1"/>
  <c r="K29" i="4"/>
  <c r="AL29" i="4" s="1"/>
  <c r="P29" i="4"/>
  <c r="AQ29" i="4" s="1"/>
  <c r="V28" i="4"/>
  <c r="AA29" i="4"/>
  <c r="AJ29" i="4"/>
  <c r="K20" i="4"/>
  <c r="AL20" i="4" s="1"/>
  <c r="P20" i="4"/>
  <c r="X20" i="4"/>
  <c r="AJ28" i="4"/>
  <c r="Y19" i="4"/>
  <c r="K21" i="4"/>
  <c r="P21" i="4"/>
  <c r="AQ21" i="4" s="1"/>
  <c r="X21" i="4"/>
  <c r="AJ31" i="3"/>
  <c r="AQ19" i="3"/>
  <c r="X19" i="3"/>
  <c r="AA23" i="3"/>
  <c r="H27" i="3"/>
  <c r="AI23" i="3"/>
  <c r="M23" i="3"/>
  <c r="U23" i="3"/>
  <c r="AR28" i="3"/>
  <c r="Y28" i="3"/>
  <c r="AB28" i="3"/>
  <c r="AA24" i="3"/>
  <c r="AI24" i="3"/>
  <c r="M24" i="3"/>
  <c r="AO19" i="3"/>
  <c r="AB19" i="3"/>
  <c r="AR23" i="3"/>
  <c r="AB29" i="3"/>
  <c r="Z27" i="3"/>
  <c r="Q20" i="3"/>
  <c r="AR20" i="3" s="1"/>
  <c r="AL30" i="3"/>
  <c r="AA30" i="3"/>
  <c r="V19" i="3"/>
  <c r="L27" i="3"/>
  <c r="AM27" i="3" s="1"/>
  <c r="AM23" i="3"/>
  <c r="AR30" i="3"/>
  <c r="Y30" i="3"/>
  <c r="AR19" i="3"/>
  <c r="AL27" i="3"/>
  <c r="X27" i="3"/>
  <c r="G31" i="3"/>
  <c r="Y20" i="3"/>
  <c r="Y25" i="3"/>
  <c r="H22" i="3"/>
  <c r="AJ27" i="3"/>
  <c r="AM19" i="3"/>
  <c r="AP27" i="3"/>
  <c r="W27" i="3"/>
  <c r="AA28" i="3"/>
  <c r="AM28" i="3"/>
  <c r="AA19" i="3"/>
  <c r="AO24" i="3"/>
  <c r="V24" i="3"/>
  <c r="AO22" i="3"/>
  <c r="V22" i="3"/>
  <c r="N27" i="3"/>
  <c r="AO27" i="3" s="1"/>
  <c r="AO23" i="3"/>
  <c r="V23" i="3"/>
  <c r="P30" i="3"/>
  <c r="P20" i="3"/>
  <c r="X20" i="3" s="1"/>
  <c r="AA26" i="3"/>
  <c r="AI26" i="3"/>
  <c r="M26" i="3"/>
  <c r="AL19" i="3"/>
  <c r="K31" i="3"/>
  <c r="AL31" i="3" s="1"/>
  <c r="H25" i="3"/>
  <c r="Z31" i="3"/>
  <c r="AA29" i="3"/>
  <c r="AM29" i="3"/>
  <c r="Q26" i="3"/>
  <c r="AR26" i="3" s="1"/>
  <c r="AA21" i="3"/>
  <c r="AI21" i="3"/>
  <c r="H31" i="3"/>
  <c r="M21" i="3"/>
  <c r="U21" i="3"/>
  <c r="Y29" i="3"/>
  <c r="W65" i="11" l="1"/>
  <c r="R54" i="10"/>
  <c r="X52" i="10"/>
  <c r="X54" i="10" s="1"/>
  <c r="R54" i="9"/>
  <c r="X52" i="9"/>
  <c r="X54" i="9" s="1"/>
  <c r="Y40" i="8"/>
  <c r="AQ24" i="4"/>
  <c r="X23" i="4"/>
  <c r="P27" i="4"/>
  <c r="AQ27" i="4" s="1"/>
  <c r="AQ23" i="4"/>
  <c r="X22" i="4"/>
  <c r="AK19" i="4"/>
  <c r="X24" i="4"/>
  <c r="J30" i="4"/>
  <c r="AK30" i="4" s="1"/>
  <c r="O30" i="4"/>
  <c r="AP30" i="4" s="1"/>
  <c r="AP19" i="4"/>
  <c r="O31" i="4"/>
  <c r="AP31" i="4" s="1"/>
  <c r="AQ30" i="4"/>
  <c r="AB30" i="4"/>
  <c r="AL25" i="4"/>
  <c r="H25" i="4"/>
  <c r="AQ19" i="4"/>
  <c r="AL19" i="4"/>
  <c r="AQ20" i="4"/>
  <c r="AB20" i="4"/>
  <c r="AA20" i="4"/>
  <c r="AJ22" i="4"/>
  <c r="H22" i="4"/>
  <c r="N22" i="4"/>
  <c r="AO22" i="4" s="1"/>
  <c r="AL21" i="4"/>
  <c r="H21" i="4"/>
  <c r="X26" i="4"/>
  <c r="V26" i="4"/>
  <c r="K27" i="4"/>
  <c r="AL27" i="4" s="1"/>
  <c r="AL23" i="4"/>
  <c r="H23" i="4"/>
  <c r="V31" i="4"/>
  <c r="AL26" i="4"/>
  <c r="H26" i="4"/>
  <c r="X29" i="4"/>
  <c r="AA28" i="4"/>
  <c r="P28" i="4"/>
  <c r="X28" i="4" s="1"/>
  <c r="AL24" i="4"/>
  <c r="H24" i="4"/>
  <c r="Y31" i="4"/>
  <c r="V27" i="4"/>
  <c r="AB19" i="4"/>
  <c r="AB24" i="3"/>
  <c r="AN24" i="3"/>
  <c r="L31" i="3"/>
  <c r="AM31" i="3" s="1"/>
  <c r="AQ30" i="3"/>
  <c r="AB30" i="3"/>
  <c r="V27" i="3"/>
  <c r="AB21" i="3"/>
  <c r="AN21" i="3"/>
  <c r="AI31" i="3"/>
  <c r="AQ20" i="3"/>
  <c r="AB20" i="3"/>
  <c r="AA22" i="3"/>
  <c r="AI22" i="3"/>
  <c r="M22" i="3"/>
  <c r="U22" i="3"/>
  <c r="AB23" i="3"/>
  <c r="AN23" i="3"/>
  <c r="AB26" i="3"/>
  <c r="AN26" i="3"/>
  <c r="AA27" i="3"/>
  <c r="AI27" i="3"/>
  <c r="AA25" i="3"/>
  <c r="AI25" i="3"/>
  <c r="M25" i="3"/>
  <c r="U25" i="3"/>
  <c r="Q27" i="3"/>
  <c r="AR27" i="3" s="1"/>
  <c r="P31" i="3"/>
  <c r="Y26" i="3"/>
  <c r="N31" i="3"/>
  <c r="X30" i="3"/>
  <c r="U26" i="3"/>
  <c r="U24" i="3"/>
  <c r="X65" i="11" l="1"/>
  <c r="Y65" i="11" s="1"/>
  <c r="M24" i="4"/>
  <c r="AI24" i="4"/>
  <c r="AA23" i="4"/>
  <c r="J31" i="4"/>
  <c r="AI21" i="4"/>
  <c r="M21" i="4"/>
  <c r="AA21" i="4"/>
  <c r="U21" i="4"/>
  <c r="K31" i="4"/>
  <c r="AI22" i="4"/>
  <c r="M22" i="4"/>
  <c r="AN22" i="4" s="1"/>
  <c r="P31" i="4"/>
  <c r="AQ31" i="4" s="1"/>
  <c r="M25" i="4"/>
  <c r="AI25" i="4"/>
  <c r="AA24" i="4"/>
  <c r="AQ28" i="4"/>
  <c r="AB28" i="4"/>
  <c r="W30" i="4"/>
  <c r="M26" i="4"/>
  <c r="AI26" i="4"/>
  <c r="U25" i="4"/>
  <c r="AA25" i="4"/>
  <c r="H27" i="4"/>
  <c r="H31" i="4" s="1"/>
  <c r="AI23" i="4"/>
  <c r="M23" i="4"/>
  <c r="AA22" i="4"/>
  <c r="U22" i="4"/>
  <c r="X27" i="4"/>
  <c r="AQ31" i="3"/>
  <c r="X31" i="3"/>
  <c r="AB22" i="3"/>
  <c r="AN22" i="3"/>
  <c r="Y27" i="3"/>
  <c r="AB25" i="3"/>
  <c r="AN25" i="3"/>
  <c r="AA31" i="3"/>
  <c r="Q31" i="3"/>
  <c r="AR31" i="3" s="1"/>
  <c r="AO31" i="3"/>
  <c r="V31" i="3"/>
  <c r="M27" i="3"/>
  <c r="X40" i="11" l="1"/>
  <c r="X66" i="11"/>
  <c r="V40" i="11" s="1"/>
  <c r="Y40" i="11" s="1"/>
  <c r="AA31" i="4"/>
  <c r="AI31" i="4"/>
  <c r="AB24" i="4"/>
  <c r="AN25" i="4"/>
  <c r="AL31" i="4"/>
  <c r="X31" i="4"/>
  <c r="AN21" i="4"/>
  <c r="AB21" i="4"/>
  <c r="AN26" i="4"/>
  <c r="AB25" i="4"/>
  <c r="AN24" i="4"/>
  <c r="AB23" i="4"/>
  <c r="M27" i="4"/>
  <c r="AN23" i="4"/>
  <c r="AB22" i="4"/>
  <c r="AK31" i="4"/>
  <c r="W31" i="4"/>
  <c r="AA27" i="4"/>
  <c r="AI27" i="4"/>
  <c r="AA26" i="4"/>
  <c r="U23" i="4"/>
  <c r="U24" i="4"/>
  <c r="AB27" i="3"/>
  <c r="AN27" i="3"/>
  <c r="U27" i="3"/>
  <c r="Y31" i="3"/>
  <c r="M31" i="3"/>
  <c r="AB27" i="4" l="1"/>
  <c r="AB26" i="4"/>
  <c r="AN27" i="4"/>
  <c r="U26" i="4"/>
  <c r="M31" i="4"/>
  <c r="U27" i="4"/>
  <c r="AN31" i="3"/>
  <c r="AB31" i="3"/>
  <c r="U11" i="3" s="1"/>
  <c r="U31" i="3"/>
  <c r="AB31" i="4" l="1"/>
  <c r="U11" i="4" s="1"/>
  <c r="AN31" i="4"/>
  <c r="U3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H9" authorId="0" shapeId="0" xr:uid="{41993E69-03FE-4C0F-ABED-40757FB5FF2A}">
      <text>
        <r>
          <rPr>
            <b/>
            <sz val="9"/>
            <color indexed="81"/>
            <rFont val="ＭＳ Ｐゴシック"/>
            <family val="3"/>
            <charset val="128"/>
          </rPr>
          <t>初年度７年度、次年度８年度として下さい。</t>
        </r>
      </text>
    </comment>
    <comment ref="I21" authorId="0" shapeId="0" xr:uid="{426DD2D5-69AE-44BA-98C4-3543CBD81B6A}">
      <text>
        <r>
          <rPr>
            <sz val="9"/>
            <color indexed="81"/>
            <rFont val="ＭＳ Ｐゴシック"/>
            <family val="3"/>
            <charset val="128"/>
          </rPr>
          <t>「初度設備」と「就労・訓練設備」については、初年度の「総事業費」は、全体計画の補助対象分（ｴｸｾﾙのｾﾙＥ21～26）に対して、初年度の進捗率を乗じたものとしている。（ｾﾙＩ21～Ｉ26＝Ｊ21～J26）   ※結果、補助対象「外」の設備はすべて次年度の総事業費に計上される。）    ※補助「対象」の設備については、算定上２か年に振り分けているだけなので、初年度に契約締結・購入しなければならないということではない。）</t>
        </r>
      </text>
    </comment>
    <comment ref="C31" authorId="0" shapeId="0" xr:uid="{1B36508E-A17E-4E14-9252-AE9231B4EE80}">
      <text>
        <r>
          <rPr>
            <b/>
            <sz val="9"/>
            <color indexed="81"/>
            <rFont val="ＭＳ Ｐゴシック"/>
            <family val="3"/>
            <charset val="128"/>
          </rPr>
          <t>（要注意）
工事費、設備費、設計監理費等はすべて消費税10％で算出してください。</t>
        </r>
      </text>
    </comment>
  </commentList>
</comments>
</file>

<file path=xl/sharedStrings.xml><?xml version="1.0" encoding="utf-8"?>
<sst xmlns="http://schemas.openxmlformats.org/spreadsheetml/2006/main" count="584" uniqueCount="210">
  <si>
    <t>補助対象経費</t>
    <rPh sb="0" eb="2">
      <t>ホジョ</t>
    </rPh>
    <rPh sb="2" eb="4">
      <t>タイショウ</t>
    </rPh>
    <rPh sb="4" eb="6">
      <t>ケイヒ</t>
    </rPh>
    <phoneticPr fontId="5"/>
  </si>
  <si>
    <t>総事業費（★の合計）</t>
    <rPh sb="0" eb="4">
      <t>ソウジギョウヒ</t>
    </rPh>
    <rPh sb="7" eb="9">
      <t>ゴウケイ</t>
    </rPh>
    <phoneticPr fontId="5"/>
  </si>
  <si>
    <t>合計</t>
    <rPh sb="0" eb="2">
      <t>ゴウケイ</t>
    </rPh>
    <phoneticPr fontId="5"/>
  </si>
  <si>
    <t>↓</t>
    <phoneticPr fontId="5"/>
  </si>
  <si>
    <t>低いほう→</t>
    <rPh sb="0" eb="1">
      <t>ヒク</t>
    </rPh>
    <phoneticPr fontId="5"/>
  </si>
  <si>
    <t>工事事務費（見積額）</t>
    <rPh sb="0" eb="2">
      <t>コウジ</t>
    </rPh>
    <rPh sb="2" eb="5">
      <t>ジムヒ</t>
    </rPh>
    <rPh sb="6" eb="8">
      <t>ミツモリ</t>
    </rPh>
    <rPh sb="8" eb="9">
      <t>ガク</t>
    </rPh>
    <phoneticPr fontId="5"/>
  </si>
  <si>
    <t>★</t>
    <phoneticPr fontId="5"/>
  </si>
  <si>
    <t>その他工事（補助対象外）</t>
    <rPh sb="2" eb="3">
      <t>タ</t>
    </rPh>
    <rPh sb="3" eb="5">
      <t>コウジ</t>
    </rPh>
    <rPh sb="6" eb="8">
      <t>ホジョ</t>
    </rPh>
    <rPh sb="8" eb="10">
      <t>タイショウ</t>
    </rPh>
    <rPh sb="10" eb="11">
      <t>ガイ</t>
    </rPh>
    <phoneticPr fontId="5"/>
  </si>
  <si>
    <t>→</t>
    <phoneticPr fontId="5"/>
  </si>
  <si>
    <t>主体工事（補助対象）</t>
    <rPh sb="0" eb="2">
      <t>シュタイ</t>
    </rPh>
    <rPh sb="2" eb="4">
      <t>コウジ</t>
    </rPh>
    <rPh sb="5" eb="7">
      <t>ホジョ</t>
    </rPh>
    <rPh sb="7" eb="9">
      <t>タイショウ</t>
    </rPh>
    <phoneticPr fontId="5"/>
  </si>
  <si>
    <t>単位：円</t>
    <rPh sb="0" eb="2">
      <t>タンイ</t>
    </rPh>
    <rPh sb="3" eb="4">
      <t>エン</t>
    </rPh>
    <phoneticPr fontId="5"/>
  </si>
  <si>
    <t>=</t>
    <phoneticPr fontId="5"/>
  </si>
  <si>
    <t>うち都負担分</t>
    <rPh sb="2" eb="3">
      <t>ト</t>
    </rPh>
    <rPh sb="3" eb="6">
      <t>フタンブン</t>
    </rPh>
    <phoneticPr fontId="5"/>
  </si>
  <si>
    <t>×</t>
    <phoneticPr fontId="5"/>
  </si>
  <si>
    <t>うち国庫補助金分</t>
    <rPh sb="2" eb="4">
      <t>コッコ</t>
    </rPh>
    <rPh sb="4" eb="7">
      <t>ホジョキン</t>
    </rPh>
    <rPh sb="7" eb="8">
      <t>ブン</t>
    </rPh>
    <phoneticPr fontId="5"/>
  </si>
  <si>
    <t>都補助金算出</t>
    <rPh sb="0" eb="1">
      <t>ト</t>
    </rPh>
    <rPh sb="1" eb="4">
      <t>ホジョキン</t>
    </rPh>
    <rPh sb="4" eb="6">
      <t>サンシュツ</t>
    </rPh>
    <phoneticPr fontId="5"/>
  </si>
  <si>
    <t>【以下補助金計算】</t>
    <rPh sb="1" eb="3">
      <t>イカ</t>
    </rPh>
    <rPh sb="3" eb="6">
      <t>ホジョキン</t>
    </rPh>
    <rPh sb="6" eb="8">
      <t>ケイサン</t>
    </rPh>
    <phoneticPr fontId="5"/>
  </si>
  <si>
    <t>A</t>
    <phoneticPr fontId="5"/>
  </si>
  <si>
    <t>通所</t>
    <rPh sb="0" eb="2">
      <t>ツウショ</t>
    </rPh>
    <phoneticPr fontId="5"/>
  </si>
  <si>
    <t>入所</t>
    <rPh sb="0" eb="2">
      <t>ニュウショ</t>
    </rPh>
    <phoneticPr fontId="5"/>
  </si>
  <si>
    <t>㎡</t>
    <phoneticPr fontId="5"/>
  </si>
  <si>
    <t>＝</t>
    <phoneticPr fontId="5"/>
  </si>
  <si>
    <t>工期</t>
    <rPh sb="0" eb="2">
      <t>コウキ</t>
    </rPh>
    <phoneticPr fontId="5"/>
  </si>
  <si>
    <t>施設名</t>
    <rPh sb="0" eb="2">
      <t>シセツ</t>
    </rPh>
    <rPh sb="2" eb="3">
      <t>メイ</t>
    </rPh>
    <phoneticPr fontId="5"/>
  </si>
  <si>
    <t>法人名</t>
    <rPh sb="0" eb="2">
      <t>ホウジン</t>
    </rPh>
    <rPh sb="2" eb="3">
      <t>メイ</t>
    </rPh>
    <phoneticPr fontId="5"/>
  </si>
  <si>
    <t>○</t>
  </si>
  <si>
    <t>Ｂ欄へ</t>
    <rPh sb="1" eb="2">
      <t>ラン</t>
    </rPh>
    <phoneticPr fontId="21"/>
  </si>
  <si>
    <t>Ａ欄へ</t>
    <rPh sb="1" eb="2">
      <t>ラン</t>
    </rPh>
    <phoneticPr fontId="21"/>
  </si>
  <si>
    <t>補助金計算書</t>
    <rPh sb="0" eb="3">
      <t>ホジョキン</t>
    </rPh>
    <rPh sb="3" eb="6">
      <t>ケイサンショ</t>
    </rPh>
    <phoneticPr fontId="21"/>
  </si>
  <si>
    <t>↑</t>
    <phoneticPr fontId="21"/>
  </si>
  <si>
    <t>施設整備費計</t>
    <rPh sb="0" eb="2">
      <t>シセツ</t>
    </rPh>
    <rPh sb="2" eb="4">
      <t>セイビ</t>
    </rPh>
    <rPh sb="4" eb="5">
      <t>ヒ</t>
    </rPh>
    <rPh sb="5" eb="6">
      <t>ケイ</t>
    </rPh>
    <phoneticPr fontId="21"/>
  </si>
  <si>
    <t>工事事務費</t>
    <rPh sb="0" eb="2">
      <t>コウジ</t>
    </rPh>
    <rPh sb="2" eb="5">
      <t>ジムヒ</t>
    </rPh>
    <phoneticPr fontId="21"/>
  </si>
  <si>
    <t>仮設工事費</t>
    <rPh sb="0" eb="2">
      <t>カセツ</t>
    </rPh>
    <rPh sb="2" eb="5">
      <t>コウジヒ</t>
    </rPh>
    <phoneticPr fontId="21"/>
  </si>
  <si>
    <t>解体撤去工事費</t>
    <rPh sb="0" eb="2">
      <t>カイタイ</t>
    </rPh>
    <rPh sb="2" eb="4">
      <t>テッキョ</t>
    </rPh>
    <rPh sb="4" eb="6">
      <t>コウジ</t>
    </rPh>
    <rPh sb="6" eb="7">
      <t>ヒ</t>
    </rPh>
    <phoneticPr fontId="21"/>
  </si>
  <si>
    <t>小計</t>
    <rPh sb="0" eb="2">
      <t>ショウケイ</t>
    </rPh>
    <phoneticPr fontId="21"/>
  </si>
  <si>
    <t>就労・訓練事業</t>
    <rPh sb="0" eb="2">
      <t>シュウロウ</t>
    </rPh>
    <rPh sb="3" eb="5">
      <t>クンレン</t>
    </rPh>
    <rPh sb="5" eb="7">
      <t>ジギョウ</t>
    </rPh>
    <phoneticPr fontId="21"/>
  </si>
  <si>
    <t>防犯対策工事</t>
    <rPh sb="0" eb="2">
      <t>ボウハン</t>
    </rPh>
    <rPh sb="2" eb="4">
      <t>タイサク</t>
    </rPh>
    <rPh sb="4" eb="6">
      <t>コウジ</t>
    </rPh>
    <phoneticPr fontId="21"/>
  </si>
  <si>
    <t>初度設備</t>
    <rPh sb="0" eb="1">
      <t>ショ</t>
    </rPh>
    <rPh sb="1" eb="2">
      <t>ド</t>
    </rPh>
    <rPh sb="2" eb="4">
      <t>セツビ</t>
    </rPh>
    <phoneticPr fontId="25"/>
  </si>
  <si>
    <t>その他工事</t>
    <rPh sb="0" eb="3">
      <t>ソノタ</t>
    </rPh>
    <rPh sb="3" eb="5">
      <t>コウジ</t>
    </rPh>
    <phoneticPr fontId="21"/>
  </si>
  <si>
    <t>主体工事費</t>
    <rPh sb="0" eb="2">
      <t>シュタイ</t>
    </rPh>
    <rPh sb="2" eb="5">
      <t>コウジヒ</t>
    </rPh>
    <phoneticPr fontId="25"/>
  </si>
  <si>
    <t>-</t>
    <phoneticPr fontId="21"/>
  </si>
  <si>
    <t>面積比率</t>
    <rPh sb="0" eb="2">
      <t>メンセキ</t>
    </rPh>
    <rPh sb="2" eb="4">
      <t>ヒリツ</t>
    </rPh>
    <phoneticPr fontId="21"/>
  </si>
  <si>
    <t>延床面積</t>
    <rPh sb="0" eb="1">
      <t>ノベ</t>
    </rPh>
    <rPh sb="1" eb="2">
      <t>ユカ</t>
    </rPh>
    <rPh sb="2" eb="4">
      <t>メンセキ</t>
    </rPh>
    <phoneticPr fontId="21"/>
  </si>
  <si>
    <t>各年度で、施設種別の合計が、合計欄とあっているか否か</t>
    <rPh sb="0" eb="3">
      <t>カクネンド</t>
    </rPh>
    <rPh sb="5" eb="7">
      <t>シセツ</t>
    </rPh>
    <rPh sb="7" eb="9">
      <t>シュベツ</t>
    </rPh>
    <rPh sb="10" eb="12">
      <t>ゴウケイ</t>
    </rPh>
    <rPh sb="14" eb="16">
      <t>ゴウケイ</t>
    </rPh>
    <rPh sb="16" eb="17">
      <t>ラン</t>
    </rPh>
    <rPh sb="24" eb="25">
      <t>イナ</t>
    </rPh>
    <phoneticPr fontId="21"/>
  </si>
  <si>
    <t>各年度の合計の確認</t>
    <rPh sb="0" eb="3">
      <t>カクネンド</t>
    </rPh>
    <rPh sb="4" eb="6">
      <t>ゴウケイ</t>
    </rPh>
    <rPh sb="7" eb="9">
      <t>カクニン</t>
    </rPh>
    <phoneticPr fontId="21"/>
  </si>
  <si>
    <t>進捗率の確認</t>
    <rPh sb="0" eb="2">
      <t>シンチョク</t>
    </rPh>
    <rPh sb="2" eb="3">
      <t>リツ</t>
    </rPh>
    <rPh sb="4" eb="6">
      <t>カクニン</t>
    </rPh>
    <phoneticPr fontId="21"/>
  </si>
  <si>
    <t>↓</t>
    <phoneticPr fontId="21"/>
  </si>
  <si>
    <t>その他</t>
    <phoneticPr fontId="21"/>
  </si>
  <si>
    <t>↑　事業費確認欄　↑</t>
    <rPh sb="2" eb="5">
      <t>ジギョウヒ</t>
    </rPh>
    <rPh sb="5" eb="7">
      <t>カクニン</t>
    </rPh>
    <rPh sb="7" eb="8">
      <t>ラン</t>
    </rPh>
    <phoneticPr fontId="21"/>
  </si>
  <si>
    <t>短期入所</t>
    <rPh sb="0" eb="2">
      <t>タンキ</t>
    </rPh>
    <rPh sb="2" eb="4">
      <t>ニュウショ</t>
    </rPh>
    <phoneticPr fontId="21"/>
  </si>
  <si>
    <t>施設入所</t>
    <rPh sb="0" eb="2">
      <t>シセツ</t>
    </rPh>
    <rPh sb="2" eb="4">
      <t>ニュウショ</t>
    </rPh>
    <phoneticPr fontId="21"/>
  </si>
  <si>
    <t>－</t>
    <phoneticPr fontId="21"/>
  </si>
  <si>
    <t>本体</t>
    <rPh sb="0" eb="2">
      <t>ホンタイ</t>
    </rPh>
    <phoneticPr fontId="21"/>
  </si>
  <si>
    <t>定員</t>
    <rPh sb="0" eb="2">
      <t>テイイン</t>
    </rPh>
    <phoneticPr fontId="21"/>
  </si>
  <si>
    <t>うち補助対象</t>
    <rPh sb="2" eb="4">
      <t>ホジョ</t>
    </rPh>
    <rPh sb="4" eb="6">
      <t>タイショウ</t>
    </rPh>
    <phoneticPr fontId="21"/>
  </si>
  <si>
    <t>総事業費</t>
    <rPh sb="0" eb="4">
      <t>ソウジギョウヒ</t>
    </rPh>
    <phoneticPr fontId="21"/>
  </si>
  <si>
    <t>障害施設</t>
    <rPh sb="0" eb="2">
      <t>ショウガイ</t>
    </rPh>
    <rPh sb="2" eb="4">
      <t>シセツ</t>
    </rPh>
    <phoneticPr fontId="21"/>
  </si>
  <si>
    <t>合計</t>
    <phoneticPr fontId="25"/>
  </si>
  <si>
    <t>次年度</t>
    <phoneticPr fontId="25"/>
  </si>
  <si>
    <t>初年度</t>
    <rPh sb="0" eb="1">
      <t>ショ</t>
    </rPh>
    <rPh sb="1" eb="2">
      <t>トシ</t>
    </rPh>
    <rPh sb="2" eb="3">
      <t>タビ</t>
    </rPh>
    <phoneticPr fontId="25"/>
  </si>
  <si>
    <t>全体計画</t>
    <rPh sb="0" eb="2">
      <t>ゼンタイ</t>
    </rPh>
    <rPh sb="2" eb="4">
      <t>ケイカク</t>
    </rPh>
    <phoneticPr fontId="25"/>
  </si>
  <si>
    <t>→　これより右側は印刷されません。按分後の値の確認用です</t>
    <rPh sb="6" eb="8">
      <t>ミギガワ</t>
    </rPh>
    <rPh sb="9" eb="11">
      <t>インサツ</t>
    </rPh>
    <rPh sb="17" eb="19">
      <t>アンブン</t>
    </rPh>
    <rPh sb="19" eb="20">
      <t>ゴ</t>
    </rPh>
    <rPh sb="21" eb="22">
      <t>アタイ</t>
    </rPh>
    <rPh sb="23" eb="25">
      <t>カクニン</t>
    </rPh>
    <rPh sb="25" eb="26">
      <t>ヨウ</t>
    </rPh>
    <phoneticPr fontId="21"/>
  </si>
  <si>
    <t>事業開始予定日</t>
    <rPh sb="0" eb="2">
      <t>ジギョウ</t>
    </rPh>
    <rPh sb="2" eb="4">
      <t>カイシ</t>
    </rPh>
    <rPh sb="4" eb="7">
      <t>ヨテイビ</t>
    </rPh>
    <phoneticPr fontId="21"/>
  </si>
  <si>
    <t>建設地</t>
    <rPh sb="0" eb="2">
      <t>ケンセツ</t>
    </rPh>
    <rPh sb="2" eb="3">
      <t>チ</t>
    </rPh>
    <phoneticPr fontId="21"/>
  </si>
  <si>
    <t>工事竣工予定日</t>
    <rPh sb="0" eb="2">
      <t>コウジ</t>
    </rPh>
    <rPh sb="2" eb="4">
      <t>シュンコウ</t>
    </rPh>
    <rPh sb="4" eb="6">
      <t>ヨテイ</t>
    </rPh>
    <rPh sb="6" eb="7">
      <t>ヒ</t>
    </rPh>
    <phoneticPr fontId="21"/>
  </si>
  <si>
    <t>施設名</t>
    <rPh sb="0" eb="2">
      <t>シセツ</t>
    </rPh>
    <rPh sb="2" eb="3">
      <t>メイ</t>
    </rPh>
    <phoneticPr fontId="21"/>
  </si>
  <si>
    <t>工事着工予定日</t>
    <rPh sb="0" eb="2">
      <t>コウジ</t>
    </rPh>
    <rPh sb="2" eb="4">
      <t>チャッコウ</t>
    </rPh>
    <rPh sb="4" eb="6">
      <t>ヨテイ</t>
    </rPh>
    <rPh sb="6" eb="7">
      <t>ヒ</t>
    </rPh>
    <phoneticPr fontId="21"/>
  </si>
  <si>
    <t>設置者</t>
    <rPh sb="0" eb="3">
      <t>セッチシャ</t>
    </rPh>
    <phoneticPr fontId="21"/>
  </si>
  <si>
    <t>事業費按分表</t>
    <phoneticPr fontId="21"/>
  </si>
  <si>
    <t>生産設備</t>
    <rPh sb="0" eb="2">
      <t>セイサン</t>
    </rPh>
    <rPh sb="2" eb="4">
      <t>セツビ</t>
    </rPh>
    <phoneticPr fontId="21"/>
  </si>
  <si>
    <t>リハビリ設備</t>
    <rPh sb="4" eb="6">
      <t>セツビ</t>
    </rPh>
    <phoneticPr fontId="21"/>
  </si>
  <si>
    <t>特殊浴槽</t>
    <rPh sb="0" eb="2">
      <t>トクシュ</t>
    </rPh>
    <rPh sb="2" eb="4">
      <t>ヨクソウ</t>
    </rPh>
    <phoneticPr fontId="21"/>
  </si>
  <si>
    <t>介護リフト</t>
    <rPh sb="0" eb="2">
      <t>カイゴ</t>
    </rPh>
    <phoneticPr fontId="21"/>
  </si>
  <si>
    <t>防犯対策工事</t>
    <rPh sb="0" eb="2">
      <t>ボウハン</t>
    </rPh>
    <rPh sb="2" eb="4">
      <t>タイサク</t>
    </rPh>
    <rPh sb="4" eb="6">
      <t>コウジ</t>
    </rPh>
    <phoneticPr fontId="25"/>
  </si>
  <si>
    <t>高齢施設</t>
    <rPh sb="0" eb="2">
      <t>コウレイ</t>
    </rPh>
    <rPh sb="2" eb="4">
      <t>シセツ</t>
    </rPh>
    <phoneticPr fontId="21"/>
  </si>
  <si>
    <t>新宿区西新宿２－８－１</t>
    <rPh sb="0" eb="3">
      <t>シンジュクク</t>
    </rPh>
    <rPh sb="3" eb="6">
      <t>ニシシンジュク</t>
    </rPh>
    <phoneticPr fontId="21"/>
  </si>
  <si>
    <t>（仮称）○○館</t>
    <rPh sb="1" eb="3">
      <t>カショウ</t>
    </rPh>
    <rPh sb="6" eb="7">
      <t>ヤカタ</t>
    </rPh>
    <phoneticPr fontId="21"/>
  </si>
  <si>
    <t>（福）（仮称）○○会</t>
    <rPh sb="1" eb="2">
      <t>フク</t>
    </rPh>
    <rPh sb="4" eb="6">
      <t>カショウ</t>
    </rPh>
    <rPh sb="9" eb="10">
      <t>カイ</t>
    </rPh>
    <phoneticPr fontId="21"/>
  </si>
  <si>
    <t>小　　　　計</t>
    <rPh sb="0" eb="1">
      <t>ショウ</t>
    </rPh>
    <rPh sb="5" eb="6">
      <t>ケイ</t>
    </rPh>
    <phoneticPr fontId="5"/>
  </si>
  <si>
    <t>ﾘﾊﾋﾞﾘ設備</t>
    <rPh sb="5" eb="7">
      <t>セツビ</t>
    </rPh>
    <phoneticPr fontId="5"/>
  </si>
  <si>
    <t>生産設備</t>
    <rPh sb="0" eb="2">
      <t>セイサン</t>
    </rPh>
    <rPh sb="2" eb="4">
      <t>セツビ</t>
    </rPh>
    <phoneticPr fontId="5"/>
  </si>
  <si>
    <t>特殊浴槽</t>
    <rPh sb="0" eb="2">
      <t>トクシュ</t>
    </rPh>
    <rPh sb="2" eb="4">
      <t>ヨクソウ</t>
    </rPh>
    <phoneticPr fontId="5"/>
  </si>
  <si>
    <t>介護リフト</t>
    <rPh sb="0" eb="2">
      <t>カイゴ</t>
    </rPh>
    <phoneticPr fontId="5"/>
  </si>
  <si>
    <t>工事事務費</t>
    <rPh sb="0" eb="2">
      <t>コウジ</t>
    </rPh>
    <rPh sb="2" eb="5">
      <t>ジムヒ</t>
    </rPh>
    <phoneticPr fontId="5"/>
  </si>
  <si>
    <t>初度設備</t>
    <rPh sb="0" eb="1">
      <t>ショ</t>
    </rPh>
    <rPh sb="1" eb="2">
      <t>ド</t>
    </rPh>
    <rPh sb="2" eb="4">
      <t>セツビ</t>
    </rPh>
    <phoneticPr fontId="5"/>
  </si>
  <si>
    <t>その他工事</t>
    <rPh sb="2" eb="3">
      <t>タ</t>
    </rPh>
    <rPh sb="3" eb="5">
      <t>コウジ</t>
    </rPh>
    <phoneticPr fontId="5"/>
  </si>
  <si>
    <t>　</t>
  </si>
  <si>
    <t>短期入所整備加算</t>
    <rPh sb="0" eb="2">
      <t>タンキ</t>
    </rPh>
    <rPh sb="2" eb="4">
      <t>ニュウショ</t>
    </rPh>
    <rPh sb="4" eb="6">
      <t>セイビ</t>
    </rPh>
    <rPh sb="6" eb="8">
      <t>カサン</t>
    </rPh>
    <phoneticPr fontId="5"/>
  </si>
  <si>
    <t>本体工事費</t>
    <rPh sb="0" eb="2">
      <t>ホンタイ</t>
    </rPh>
    <rPh sb="2" eb="5">
      <t>コウジヒ</t>
    </rPh>
    <phoneticPr fontId="5"/>
  </si>
  <si>
    <r>
      <t>（</t>
    </r>
    <r>
      <rPr>
        <sz val="9"/>
        <rFont val="Times New Roman"/>
        <family val="1"/>
      </rPr>
      <t>N/3*4*1/8</t>
    </r>
    <r>
      <rPr>
        <sz val="9"/>
        <rFont val="ＭＳ Ｐ明朝"/>
        <family val="1"/>
        <charset val="128"/>
      </rPr>
      <t>）</t>
    </r>
    <phoneticPr fontId="5"/>
  </si>
  <si>
    <r>
      <t>（Ｂ</t>
    </r>
    <r>
      <rPr>
        <sz val="9"/>
        <rFont val="Times New Roman"/>
        <family val="1"/>
      </rPr>
      <t>-N</t>
    </r>
    <r>
      <rPr>
        <sz val="9"/>
        <rFont val="ＭＳ Ｐ明朝"/>
        <family val="1"/>
        <charset val="128"/>
      </rPr>
      <t>）</t>
    </r>
    <r>
      <rPr>
        <sz val="9"/>
        <rFont val="Times New Roman"/>
        <family val="1"/>
      </rPr>
      <t>*1/2</t>
    </r>
    <phoneticPr fontId="5"/>
  </si>
  <si>
    <t>K</t>
    <phoneticPr fontId="5"/>
  </si>
  <si>
    <t>J</t>
    <phoneticPr fontId="5"/>
  </si>
  <si>
    <t>I</t>
    <phoneticPr fontId="5"/>
  </si>
  <si>
    <t>G</t>
    <phoneticPr fontId="5"/>
  </si>
  <si>
    <t>F</t>
    <phoneticPr fontId="5"/>
  </si>
  <si>
    <t>E</t>
    <phoneticPr fontId="5"/>
  </si>
  <si>
    <t>O</t>
    <phoneticPr fontId="5"/>
  </si>
  <si>
    <t>適用単価</t>
    <rPh sb="0" eb="2">
      <t>テキヨウ</t>
    </rPh>
    <rPh sb="2" eb="4">
      <t>タンカ</t>
    </rPh>
    <phoneticPr fontId="5"/>
  </si>
  <si>
    <t>進捗率</t>
    <rPh sb="0" eb="2">
      <t>シンチョク</t>
    </rPh>
    <rPh sb="2" eb="3">
      <t>リツ</t>
    </rPh>
    <phoneticPr fontId="5"/>
  </si>
  <si>
    <t>重度対応単価</t>
    <rPh sb="0" eb="2">
      <t>ジュウド</t>
    </rPh>
    <rPh sb="2" eb="4">
      <t>タイオウ</t>
    </rPh>
    <rPh sb="4" eb="6">
      <t>タンカ</t>
    </rPh>
    <phoneticPr fontId="5"/>
  </si>
  <si>
    <t>補助基本額</t>
    <rPh sb="0" eb="2">
      <t>ホジョ</t>
    </rPh>
    <rPh sb="2" eb="5">
      <t>キホンガク</t>
    </rPh>
    <phoneticPr fontId="5"/>
  </si>
  <si>
    <t>C</t>
    <phoneticPr fontId="5"/>
  </si>
  <si>
    <r>
      <t xml:space="preserve">N
</t>
    </r>
    <r>
      <rPr>
        <sz val="9"/>
        <rFont val="ＭＳ Ｐ明朝"/>
        <family val="1"/>
        <charset val="128"/>
      </rPr>
      <t>（</t>
    </r>
    <r>
      <rPr>
        <sz val="9"/>
        <rFont val="Times New Roman"/>
        <family val="1"/>
      </rPr>
      <t>L</t>
    </r>
    <r>
      <rPr>
        <sz val="9"/>
        <rFont val="ＭＳ Ｐ明朝"/>
        <family val="1"/>
        <charset val="128"/>
      </rPr>
      <t>と</t>
    </r>
    <r>
      <rPr>
        <sz val="9"/>
        <rFont val="Times New Roman"/>
        <family val="1"/>
      </rPr>
      <t>M</t>
    </r>
    <r>
      <rPr>
        <sz val="9"/>
        <rFont val="ＭＳ Ｐ明朝"/>
        <family val="1"/>
        <charset val="128"/>
      </rPr>
      <t>を比べて低いもの）</t>
    </r>
    <rPh sb="7" eb="8">
      <t>クラ</t>
    </rPh>
    <rPh sb="10" eb="11">
      <t>ヒク</t>
    </rPh>
    <phoneticPr fontId="5"/>
  </si>
  <si>
    <r>
      <t xml:space="preserve">M
</t>
    </r>
    <r>
      <rPr>
        <sz val="9"/>
        <rFont val="ＭＳ Ｐ明朝"/>
        <family val="1"/>
        <charset val="128"/>
      </rPr>
      <t>（Ｂと</t>
    </r>
    <r>
      <rPr>
        <sz val="9"/>
        <rFont val="Times New Roman"/>
        <family val="1"/>
      </rPr>
      <t>D</t>
    </r>
    <r>
      <rPr>
        <sz val="9"/>
        <rFont val="ＭＳ Ｐ明朝"/>
        <family val="1"/>
        <charset val="128"/>
      </rPr>
      <t>の低い額×</t>
    </r>
    <r>
      <rPr>
        <sz val="9"/>
        <rFont val="Times New Roman"/>
        <family val="1"/>
      </rPr>
      <t>3/4</t>
    </r>
    <r>
      <rPr>
        <sz val="9"/>
        <rFont val="ＭＳ Ｐ明朝"/>
        <family val="1"/>
        <charset val="128"/>
      </rPr>
      <t>）</t>
    </r>
    <rPh sb="7" eb="8">
      <t>ヒク</t>
    </rPh>
    <rPh sb="9" eb="10">
      <t>ガク</t>
    </rPh>
    <phoneticPr fontId="5"/>
  </si>
  <si>
    <t>計</t>
    <rPh sb="0" eb="1">
      <t>ケイ</t>
    </rPh>
    <phoneticPr fontId="5"/>
  </si>
  <si>
    <t>高層化加算</t>
    <rPh sb="0" eb="3">
      <t>コウソウカ</t>
    </rPh>
    <rPh sb="3" eb="5">
      <t>カサン</t>
    </rPh>
    <phoneticPr fontId="5"/>
  </si>
  <si>
    <t>算定額</t>
    <rPh sb="0" eb="3">
      <t>サンテイガク</t>
    </rPh>
    <phoneticPr fontId="5"/>
  </si>
  <si>
    <t>規模</t>
    <rPh sb="0" eb="2">
      <t>キボ</t>
    </rPh>
    <phoneticPr fontId="5"/>
  </si>
  <si>
    <t>今年度単価</t>
    <rPh sb="0" eb="3">
      <t>コンネンド</t>
    </rPh>
    <rPh sb="3" eb="5">
      <t>タンカ</t>
    </rPh>
    <phoneticPr fontId="5"/>
  </si>
  <si>
    <t>当該年度分の単価の算出</t>
    <rPh sb="0" eb="2">
      <t>トウガイ</t>
    </rPh>
    <rPh sb="2" eb="4">
      <t>ネンド</t>
    </rPh>
    <rPh sb="4" eb="5">
      <t>ブン</t>
    </rPh>
    <rPh sb="6" eb="8">
      <t>タンカ</t>
    </rPh>
    <rPh sb="9" eb="11">
      <t>サンシュツ</t>
    </rPh>
    <phoneticPr fontId="5"/>
  </si>
  <si>
    <t>特例補助
所要額</t>
    <rPh sb="0" eb="2">
      <t>トクレイ</t>
    </rPh>
    <rPh sb="2" eb="4">
      <t>ホジョ</t>
    </rPh>
    <rPh sb="5" eb="8">
      <t>ショヨウガク</t>
    </rPh>
    <phoneticPr fontId="5"/>
  </si>
  <si>
    <r>
      <t>本則分における設置者負担分の</t>
    </r>
    <r>
      <rPr>
        <sz val="9"/>
        <rFont val="Times New Roman"/>
        <family val="1"/>
      </rPr>
      <t>1/2
P</t>
    </r>
    <rPh sb="0" eb="2">
      <t>ホンソク</t>
    </rPh>
    <rPh sb="2" eb="3">
      <t>ブン</t>
    </rPh>
    <rPh sb="7" eb="10">
      <t>セッチシャ</t>
    </rPh>
    <rPh sb="10" eb="13">
      <t>フタンブン</t>
    </rPh>
    <phoneticPr fontId="5"/>
  </si>
  <si>
    <r>
      <t>実設置者
負担分
の</t>
    </r>
    <r>
      <rPr>
        <sz val="9"/>
        <rFont val="Times New Roman"/>
        <family val="1"/>
      </rPr>
      <t>1/2</t>
    </r>
    <rPh sb="0" eb="1">
      <t>ジツ</t>
    </rPh>
    <rPh sb="1" eb="4">
      <t>セッチシャ</t>
    </rPh>
    <rPh sb="5" eb="8">
      <t>フタンブン</t>
    </rPh>
    <phoneticPr fontId="5"/>
  </si>
  <si>
    <t>都所要額
（本則分）</t>
    <rPh sb="0" eb="1">
      <t>ト</t>
    </rPh>
    <rPh sb="1" eb="4">
      <t>ショヨウガク</t>
    </rPh>
    <rPh sb="6" eb="8">
      <t>ホンソク</t>
    </rPh>
    <rPh sb="8" eb="9">
      <t>ブン</t>
    </rPh>
    <phoneticPr fontId="5"/>
  </si>
  <si>
    <t>算定基準による算定額</t>
    <rPh sb="0" eb="2">
      <t>サンテイ</t>
    </rPh>
    <rPh sb="2" eb="4">
      <t>キジュン</t>
    </rPh>
    <rPh sb="7" eb="9">
      <t>サンテイ</t>
    </rPh>
    <rPh sb="9" eb="10">
      <t>ガク</t>
    </rPh>
    <phoneticPr fontId="5"/>
  </si>
  <si>
    <t>差引額</t>
    <rPh sb="0" eb="3">
      <t>サシヒキガク</t>
    </rPh>
    <phoneticPr fontId="5"/>
  </si>
  <si>
    <t>寄付金、
その他の収入</t>
    <rPh sb="0" eb="3">
      <t>キフキン</t>
    </rPh>
    <rPh sb="7" eb="8">
      <t>タ</t>
    </rPh>
    <rPh sb="9" eb="11">
      <t>シュウニュウ</t>
    </rPh>
    <phoneticPr fontId="5"/>
  </si>
  <si>
    <t>対象経費の
実支出額</t>
    <rPh sb="0" eb="2">
      <t>タイショウ</t>
    </rPh>
    <rPh sb="2" eb="4">
      <t>ケイヒ</t>
    </rPh>
    <rPh sb="6" eb="7">
      <t>ジツ</t>
    </rPh>
    <rPh sb="7" eb="10">
      <t>シシュツガク</t>
    </rPh>
    <phoneticPr fontId="5"/>
  </si>
  <si>
    <t>設置者の
総事業費</t>
    <rPh sb="0" eb="3">
      <t>セッチシャ</t>
    </rPh>
    <rPh sb="5" eb="6">
      <t>ソウ</t>
    </rPh>
    <rPh sb="6" eb="9">
      <t>ジギョウヒ</t>
    </rPh>
    <phoneticPr fontId="5"/>
  </si>
  <si>
    <t>該当</t>
    <rPh sb="0" eb="2">
      <t>ガイトウ</t>
    </rPh>
    <phoneticPr fontId="5"/>
  </si>
  <si>
    <t>区分</t>
    <rPh sb="0" eb="2">
      <t>クブン</t>
    </rPh>
    <phoneticPr fontId="5"/>
  </si>
  <si>
    <r>
      <t>【単位</t>
    </r>
    <r>
      <rPr>
        <sz val="9"/>
        <rFont val="Times New Roman"/>
        <family val="1"/>
      </rPr>
      <t>:</t>
    </r>
    <r>
      <rPr>
        <sz val="9"/>
        <rFont val="ＭＳ Ｐ明朝"/>
        <family val="1"/>
        <charset val="128"/>
      </rPr>
      <t>円】</t>
    </r>
    <rPh sb="1" eb="3">
      <t>タンイ</t>
    </rPh>
    <rPh sb="4" eb="5">
      <t>エン</t>
    </rPh>
    <phoneticPr fontId="5"/>
  </si>
  <si>
    <t>本則、特例の別</t>
    <rPh sb="0" eb="2">
      <t>ホンソク</t>
    </rPh>
    <rPh sb="3" eb="5">
      <t>トクレイ</t>
    </rPh>
    <rPh sb="6" eb="7">
      <t>ベツ</t>
    </rPh>
    <phoneticPr fontId="5"/>
  </si>
  <si>
    <t>整備区分</t>
    <rPh sb="0" eb="2">
      <t>セイビ</t>
    </rPh>
    <rPh sb="2" eb="4">
      <t>クブン</t>
    </rPh>
    <phoneticPr fontId="5"/>
  </si>
  <si>
    <t>高層化</t>
    <rPh sb="0" eb="3">
      <t>コウソウカ</t>
    </rPh>
    <phoneticPr fontId="5"/>
  </si>
  <si>
    <t>設置者</t>
    <rPh sb="0" eb="3">
      <t>セッチシャ</t>
    </rPh>
    <phoneticPr fontId="5"/>
  </si>
  <si>
    <t>入所定員</t>
    <rPh sb="0" eb="2">
      <t>ニュウショ</t>
    </rPh>
    <rPh sb="2" eb="4">
      <t>テイイン</t>
    </rPh>
    <phoneticPr fontId="5"/>
  </si>
  <si>
    <t>その他上積分</t>
    <rPh sb="2" eb="3">
      <t>タ</t>
    </rPh>
    <rPh sb="3" eb="4">
      <t>ウワ</t>
    </rPh>
    <rPh sb="4" eb="6">
      <t>セキブン</t>
    </rPh>
    <phoneticPr fontId="5"/>
  </si>
  <si>
    <t>特例補助効果</t>
    <rPh sb="0" eb="2">
      <t>トクレイ</t>
    </rPh>
    <rPh sb="2" eb="4">
      <t>ホジョ</t>
    </rPh>
    <rPh sb="4" eb="6">
      <t>コウカ</t>
    </rPh>
    <phoneticPr fontId="5"/>
  </si>
  <si>
    <t>本体定員</t>
    <rPh sb="0" eb="2">
      <t>ホンタイ</t>
    </rPh>
    <rPh sb="2" eb="4">
      <t>テイイン</t>
    </rPh>
    <phoneticPr fontId="5"/>
  </si>
  <si>
    <t>都上積分</t>
    <rPh sb="0" eb="1">
      <t>ト</t>
    </rPh>
    <rPh sb="1" eb="2">
      <t>ジョウ</t>
    </rPh>
    <rPh sb="2" eb="4">
      <t>セキブン</t>
    </rPh>
    <phoneticPr fontId="5"/>
  </si>
  <si>
    <t>都義務的経費</t>
    <rPh sb="0" eb="1">
      <t>ト</t>
    </rPh>
    <rPh sb="1" eb="4">
      <t>ギムテキ</t>
    </rPh>
    <rPh sb="4" eb="6">
      <t>ケイヒ</t>
    </rPh>
    <phoneticPr fontId="5"/>
  </si>
  <si>
    <t>差引一般財源</t>
    <rPh sb="0" eb="2">
      <t>サシヒキ</t>
    </rPh>
    <rPh sb="2" eb="4">
      <t>イッパン</t>
    </rPh>
    <rPh sb="4" eb="6">
      <t>ザイゲン</t>
    </rPh>
    <phoneticPr fontId="5"/>
  </si>
  <si>
    <t>事業開始予定日</t>
    <rPh sb="0" eb="2">
      <t>ジギョウ</t>
    </rPh>
    <rPh sb="2" eb="4">
      <t>カイシ</t>
    </rPh>
    <rPh sb="4" eb="7">
      <t>ヨテイビ</t>
    </rPh>
    <phoneticPr fontId="5"/>
  </si>
  <si>
    <t>施設(事業)種別</t>
    <rPh sb="0" eb="2">
      <t>シセツ</t>
    </rPh>
    <rPh sb="3" eb="5">
      <t>ジギョウ</t>
    </rPh>
    <rPh sb="6" eb="8">
      <t>シュベツ</t>
    </rPh>
    <phoneticPr fontId="5"/>
  </si>
  <si>
    <t>都補助額経費内訳</t>
    <rPh sb="0" eb="1">
      <t>ト</t>
    </rPh>
    <rPh sb="1" eb="4">
      <t>ホジョガク</t>
    </rPh>
    <rPh sb="4" eb="6">
      <t>ケイヒ</t>
    </rPh>
    <rPh sb="6" eb="8">
      <t>ウチワケ</t>
    </rPh>
    <phoneticPr fontId="5"/>
  </si>
  <si>
    <t>施設整備費　都補助金　計算表</t>
    <rPh sb="0" eb="2">
      <t>シセツ</t>
    </rPh>
    <rPh sb="2" eb="5">
      <t>セイビヒ</t>
    </rPh>
    <rPh sb="6" eb="7">
      <t>ト</t>
    </rPh>
    <rPh sb="7" eb="10">
      <t>ホジョキン</t>
    </rPh>
    <rPh sb="11" eb="14">
      <t>ケイサンヒョウ</t>
    </rPh>
    <phoneticPr fontId="5"/>
  </si>
  <si>
    <t>合　　　　計</t>
    <rPh sb="0" eb="1">
      <t>ゴウ</t>
    </rPh>
    <rPh sb="5" eb="6">
      <t>ケイ</t>
    </rPh>
    <phoneticPr fontId="5"/>
  </si>
  <si>
    <t>仮設施設</t>
    <rPh sb="0" eb="1">
      <t>カリ</t>
    </rPh>
    <rPh sb="1" eb="2">
      <t>セツ</t>
    </rPh>
    <rPh sb="2" eb="4">
      <t>シセツ</t>
    </rPh>
    <phoneticPr fontId="5"/>
  </si>
  <si>
    <t>解体撤去</t>
    <rPh sb="0" eb="2">
      <t>カイタイ</t>
    </rPh>
    <rPh sb="2" eb="4">
      <t>テッキョ</t>
    </rPh>
    <phoneticPr fontId="5"/>
  </si>
  <si>
    <t>都市部特例割増</t>
    <rPh sb="0" eb="2">
      <t>トシ</t>
    </rPh>
    <rPh sb="2" eb="3">
      <t>ブ</t>
    </rPh>
    <rPh sb="3" eb="5">
      <t>トクレイ</t>
    </rPh>
    <rPh sb="5" eb="7">
      <t>ワリマシ</t>
    </rPh>
    <phoneticPr fontId="5"/>
  </si>
  <si>
    <t>補助金計算書</t>
    <rPh sb="0" eb="3">
      <t>ホジョキン</t>
    </rPh>
    <rPh sb="3" eb="6">
      <t>ケイサンショ</t>
    </rPh>
    <phoneticPr fontId="5"/>
  </si>
  <si>
    <t>就労・　　　　　　　　　　訓練設備加算</t>
    <rPh sb="0" eb="2">
      <t>シュウロウ</t>
    </rPh>
    <rPh sb="13" eb="15">
      <t>クンレン</t>
    </rPh>
    <rPh sb="15" eb="17">
      <t>セツビ</t>
    </rPh>
    <rPh sb="17" eb="19">
      <t>カサン</t>
    </rPh>
    <phoneticPr fontId="5"/>
  </si>
  <si>
    <r>
      <t>L</t>
    </r>
    <r>
      <rPr>
        <sz val="9"/>
        <rFont val="ＭＳ Ｐ明朝"/>
        <family val="1"/>
        <charset val="128"/>
      </rPr>
      <t>（</t>
    </r>
    <r>
      <rPr>
        <sz val="9"/>
        <rFont val="Times New Roman"/>
        <family val="1"/>
      </rPr>
      <t>=J+K</t>
    </r>
    <r>
      <rPr>
        <sz val="9"/>
        <rFont val="ＭＳ Ｐ明朝"/>
        <family val="1"/>
        <charset val="128"/>
      </rPr>
      <t>）</t>
    </r>
    <phoneticPr fontId="5"/>
  </si>
  <si>
    <r>
      <t>H</t>
    </r>
    <r>
      <rPr>
        <sz val="9"/>
        <rFont val="ＭＳ Ｐ明朝"/>
        <family val="1"/>
        <charset val="128"/>
      </rPr>
      <t>（</t>
    </r>
    <r>
      <rPr>
        <sz val="9"/>
        <rFont val="Times New Roman"/>
        <family val="1"/>
      </rPr>
      <t>=G</t>
    </r>
    <r>
      <rPr>
        <sz val="9"/>
        <rFont val="ＭＳ Ｐ明朝"/>
        <family val="1"/>
        <charset val="128"/>
      </rPr>
      <t>）</t>
    </r>
    <phoneticPr fontId="5"/>
  </si>
  <si>
    <r>
      <t>D</t>
    </r>
    <r>
      <rPr>
        <sz val="9"/>
        <rFont val="ＭＳ Ｐ明朝"/>
        <family val="1"/>
        <charset val="128"/>
      </rPr>
      <t>（</t>
    </r>
    <r>
      <rPr>
        <sz val="9"/>
        <rFont val="Times New Roman"/>
        <family val="1"/>
      </rPr>
      <t>=A-C</t>
    </r>
    <r>
      <rPr>
        <sz val="9"/>
        <rFont val="ＭＳ Ｐ明朝"/>
        <family val="1"/>
        <charset val="128"/>
      </rPr>
      <t>）</t>
    </r>
    <phoneticPr fontId="5"/>
  </si>
  <si>
    <r>
      <t>B</t>
    </r>
    <r>
      <rPr>
        <sz val="9"/>
        <rFont val="ＭＳ Ｐ明朝"/>
        <family val="1"/>
        <charset val="128"/>
      </rPr>
      <t>（≦</t>
    </r>
    <r>
      <rPr>
        <sz val="9"/>
        <rFont val="Times New Roman"/>
        <family val="1"/>
      </rPr>
      <t>A</t>
    </r>
    <r>
      <rPr>
        <sz val="9"/>
        <rFont val="ＭＳ Ｐ明朝"/>
        <family val="1"/>
        <charset val="128"/>
      </rPr>
      <t>）</t>
    </r>
    <phoneticPr fontId="5"/>
  </si>
  <si>
    <t>特例</t>
    <rPh sb="0" eb="2">
      <t>トクレイ</t>
    </rPh>
    <phoneticPr fontId="5"/>
  </si>
  <si>
    <t>創設</t>
    <rPh sb="0" eb="2">
      <t>ソウセツ</t>
    </rPh>
    <phoneticPr fontId="5"/>
  </si>
  <si>
    <t>-</t>
    <phoneticPr fontId="5"/>
  </si>
  <si>
    <t>交付基礎点数算出</t>
    <rPh sb="0" eb="2">
      <t>コウフ</t>
    </rPh>
    <rPh sb="2" eb="4">
      <t>キソ</t>
    </rPh>
    <rPh sb="4" eb="6">
      <t>テンスウ</t>
    </rPh>
    <rPh sb="6" eb="8">
      <t>サンシュツ</t>
    </rPh>
    <phoneticPr fontId="5"/>
  </si>
  <si>
    <t>国交付額</t>
    <rPh sb="0" eb="1">
      <t>クニ</t>
    </rPh>
    <rPh sb="1" eb="3">
      <t>コウフ</t>
    </rPh>
    <rPh sb="3" eb="4">
      <t>ガク</t>
    </rPh>
    <phoneticPr fontId="5"/>
  </si>
  <si>
    <t>交付基礎点数</t>
    <rPh sb="0" eb="2">
      <t>コウフ</t>
    </rPh>
    <rPh sb="2" eb="4">
      <t>キソ</t>
    </rPh>
    <rPh sb="4" eb="6">
      <t>テンスウ</t>
    </rPh>
    <phoneticPr fontId="5"/>
  </si>
  <si>
    <t>交付基礎点数
計</t>
    <rPh sb="0" eb="2">
      <t>コウフ</t>
    </rPh>
    <rPh sb="2" eb="4">
      <t>キソ</t>
    </rPh>
    <rPh sb="4" eb="6">
      <t>テンスウ</t>
    </rPh>
    <rPh sb="7" eb="8">
      <t>ケイ</t>
    </rPh>
    <phoneticPr fontId="5"/>
  </si>
  <si>
    <t>交付基礎額</t>
    <rPh sb="0" eb="2">
      <t>コウフ</t>
    </rPh>
    <rPh sb="2" eb="4">
      <t>キソ</t>
    </rPh>
    <rPh sb="4" eb="5">
      <t>ガク</t>
    </rPh>
    <phoneticPr fontId="5"/>
  </si>
  <si>
    <r>
      <t xml:space="preserve">K
</t>
    </r>
    <r>
      <rPr>
        <sz val="9"/>
        <rFont val="ＭＳ Ｐ明朝"/>
        <family val="1"/>
        <charset val="128"/>
      </rPr>
      <t>（Ｂと</t>
    </r>
    <r>
      <rPr>
        <sz val="9"/>
        <rFont val="Times New Roman"/>
        <family val="1"/>
      </rPr>
      <t>D</t>
    </r>
    <r>
      <rPr>
        <sz val="9"/>
        <rFont val="ＭＳ Ｐ明朝"/>
        <family val="1"/>
        <charset val="128"/>
      </rPr>
      <t>の低い額×</t>
    </r>
    <r>
      <rPr>
        <sz val="9"/>
        <rFont val="Times New Roman"/>
        <family val="1"/>
      </rPr>
      <t>1/2</t>
    </r>
    <r>
      <rPr>
        <sz val="9"/>
        <rFont val="ＭＳ Ｐ明朝"/>
        <family val="1"/>
        <charset val="128"/>
      </rPr>
      <t>）</t>
    </r>
    <rPh sb="7" eb="8">
      <t>ヒク</t>
    </rPh>
    <rPh sb="9" eb="10">
      <t>ガク</t>
    </rPh>
    <phoneticPr fontId="5"/>
  </si>
  <si>
    <r>
      <rPr>
        <sz val="9"/>
        <rFont val="ＭＳ Ｐ明朝"/>
        <family val="1"/>
        <charset val="128"/>
      </rPr>
      <t>L</t>
    </r>
    <r>
      <rPr>
        <sz val="9"/>
        <rFont val="Times New Roman"/>
        <family val="1"/>
      </rPr>
      <t xml:space="preserve">
</t>
    </r>
    <r>
      <rPr>
        <sz val="9"/>
        <rFont val="ＭＳ Ｐ明朝"/>
        <family val="1"/>
        <charset val="128"/>
      </rPr>
      <t>（JとKの低い額）</t>
    </r>
    <rPh sb="7" eb="8">
      <t>ヒク</t>
    </rPh>
    <rPh sb="9" eb="10">
      <t>ガク</t>
    </rPh>
    <phoneticPr fontId="5"/>
  </si>
  <si>
    <r>
      <t xml:space="preserve">M
</t>
    </r>
    <r>
      <rPr>
        <sz val="9"/>
        <rFont val="ＭＳ Ｐ明朝"/>
        <family val="1"/>
        <charset val="128"/>
      </rPr>
      <t>（L</t>
    </r>
    <r>
      <rPr>
        <sz val="9"/>
        <rFont val="Times New Roman"/>
        <family val="1"/>
      </rPr>
      <t>×1/2</t>
    </r>
    <r>
      <rPr>
        <sz val="9"/>
        <rFont val="ＭＳ Ｐ明朝"/>
        <family val="1"/>
        <charset val="128"/>
      </rPr>
      <t>）</t>
    </r>
    <phoneticPr fontId="5"/>
  </si>
  <si>
    <r>
      <t xml:space="preserve">J
</t>
    </r>
    <r>
      <rPr>
        <sz val="9"/>
        <rFont val="ＭＳ Ｐ明朝"/>
        <family val="1"/>
        <charset val="128"/>
      </rPr>
      <t>(=</t>
    </r>
    <r>
      <rPr>
        <sz val="9"/>
        <rFont val="Times New Roman"/>
        <family val="1"/>
      </rPr>
      <t>I</t>
    </r>
    <r>
      <rPr>
        <sz val="9"/>
        <rFont val="ＭＳ Ｐ明朝"/>
        <family val="1"/>
        <charset val="128"/>
      </rPr>
      <t>×1,000円)</t>
    </r>
    <rPh sb="11" eb="12">
      <t>エン</t>
    </rPh>
    <phoneticPr fontId="5"/>
  </si>
  <si>
    <t>H</t>
    <phoneticPr fontId="5"/>
  </si>
  <si>
    <r>
      <t>I</t>
    </r>
    <r>
      <rPr>
        <sz val="9"/>
        <rFont val="ＭＳ Ｐ明朝"/>
        <family val="1"/>
        <charset val="128"/>
      </rPr>
      <t>（</t>
    </r>
    <r>
      <rPr>
        <sz val="9"/>
        <rFont val="Times New Roman"/>
        <family val="1"/>
      </rPr>
      <t>=G+H</t>
    </r>
    <r>
      <rPr>
        <sz val="9"/>
        <rFont val="ＭＳ Ｐ明朝"/>
        <family val="1"/>
        <charset val="128"/>
      </rPr>
      <t>）</t>
    </r>
    <phoneticPr fontId="5"/>
  </si>
  <si>
    <t>障害児相談支援整備加算</t>
    <rPh sb="0" eb="2">
      <t>ショウガイ</t>
    </rPh>
    <rPh sb="2" eb="3">
      <t>ジ</t>
    </rPh>
    <rPh sb="3" eb="5">
      <t>ソウダン</t>
    </rPh>
    <rPh sb="5" eb="7">
      <t>シエン</t>
    </rPh>
    <rPh sb="7" eb="9">
      <t>セイビ</t>
    </rPh>
    <rPh sb="9" eb="11">
      <t>カサン</t>
    </rPh>
    <phoneticPr fontId="5"/>
  </si>
  <si>
    <t>居宅訪問型児童発達支援・保育所等訪問支援整備加算</t>
    <rPh sb="0" eb="2">
      <t>キョタク</t>
    </rPh>
    <rPh sb="2" eb="4">
      <t>ホウモン</t>
    </rPh>
    <rPh sb="4" eb="5">
      <t>ガタ</t>
    </rPh>
    <rPh sb="5" eb="7">
      <t>ジドウ</t>
    </rPh>
    <rPh sb="7" eb="9">
      <t>ハッタツ</t>
    </rPh>
    <rPh sb="9" eb="11">
      <t>シエン</t>
    </rPh>
    <rPh sb="12" eb="14">
      <t>ホイク</t>
    </rPh>
    <rPh sb="14" eb="15">
      <t>ショ</t>
    </rPh>
    <rPh sb="15" eb="16">
      <t>トウ</t>
    </rPh>
    <rPh sb="16" eb="18">
      <t>ホウモン</t>
    </rPh>
    <rPh sb="18" eb="20">
      <t>シエン</t>
    </rPh>
    <rPh sb="20" eb="22">
      <t>セイビ</t>
    </rPh>
    <rPh sb="22" eb="24">
      <t>カサン</t>
    </rPh>
    <phoneticPr fontId="5"/>
  </si>
  <si>
    <t>避難スペース加算</t>
    <rPh sb="0" eb="2">
      <t>ヒナン</t>
    </rPh>
    <rPh sb="6" eb="8">
      <t>カサン</t>
    </rPh>
    <phoneticPr fontId="5"/>
  </si>
  <si>
    <t>①国庫補助額（L)
（N×進捗率）</t>
    <rPh sb="1" eb="3">
      <t>コッコ</t>
    </rPh>
    <rPh sb="3" eb="5">
      <t>ホジョ</t>
    </rPh>
    <rPh sb="5" eb="6">
      <t>ガク</t>
    </rPh>
    <rPh sb="13" eb="15">
      <t>シンチョク</t>
    </rPh>
    <rPh sb="15" eb="16">
      <t>リツ</t>
    </rPh>
    <phoneticPr fontId="5"/>
  </si>
  <si>
    <t>※①国庫補助額は、②都補助額の内数</t>
    <phoneticPr fontId="5"/>
  </si>
  <si>
    <t>（②－①）</t>
    <phoneticPr fontId="5"/>
  </si>
  <si>
    <t>算定基準による算定額（R5)</t>
    <rPh sb="0" eb="2">
      <t>サンテイ</t>
    </rPh>
    <rPh sb="2" eb="4">
      <t>キジュン</t>
    </rPh>
    <rPh sb="7" eb="9">
      <t>サンテイ</t>
    </rPh>
    <rPh sb="9" eb="10">
      <t>ガク</t>
    </rPh>
    <phoneticPr fontId="5"/>
  </si>
  <si>
    <r>
      <t xml:space="preserve">Q
</t>
    </r>
    <r>
      <rPr>
        <sz val="8"/>
        <rFont val="ＭＳ Ｐ明朝"/>
        <family val="1"/>
        <charset val="128"/>
      </rPr>
      <t>（</t>
    </r>
    <r>
      <rPr>
        <sz val="8"/>
        <rFont val="Times New Roman"/>
        <family val="1"/>
      </rPr>
      <t>O</t>
    </r>
    <r>
      <rPr>
        <sz val="8"/>
        <rFont val="ＭＳ Ｐ明朝"/>
        <family val="1"/>
        <charset val="128"/>
      </rPr>
      <t>と</t>
    </r>
    <r>
      <rPr>
        <sz val="8"/>
        <rFont val="Times New Roman"/>
        <family val="1"/>
      </rPr>
      <t>P</t>
    </r>
    <r>
      <rPr>
        <sz val="8"/>
        <rFont val="ＭＳ Ｐ明朝"/>
        <family val="1"/>
        <charset val="128"/>
      </rPr>
      <t>のうち、比べて低い方）</t>
    </r>
    <rPh sb="10" eb="11">
      <t>クラ</t>
    </rPh>
    <rPh sb="13" eb="14">
      <t>ヒク</t>
    </rPh>
    <rPh sb="15" eb="16">
      <t>ホウ</t>
    </rPh>
    <phoneticPr fontId="5"/>
  </si>
  <si>
    <r>
      <t>②都補助額（</t>
    </r>
    <r>
      <rPr>
        <b/>
        <sz val="10"/>
        <rFont val="ＭＳ Ｐゴシック"/>
        <family val="3"/>
        <charset val="128"/>
      </rPr>
      <t>N+Q</t>
    </r>
    <r>
      <rPr>
        <b/>
        <sz val="10"/>
        <rFont val="ＭＳ Ｐゴシック"/>
        <family val="3"/>
        <charset val="128"/>
      </rPr>
      <t>）</t>
    </r>
    <rPh sb="1" eb="2">
      <t>ト</t>
    </rPh>
    <rPh sb="2" eb="4">
      <t>ホジョ</t>
    </rPh>
    <rPh sb="4" eb="5">
      <t>ガク</t>
    </rPh>
    <phoneticPr fontId="5"/>
  </si>
  <si>
    <t>黄色いセルのみ入力してください。</t>
    <phoneticPr fontId="5"/>
  </si>
  <si>
    <r>
      <t>補助金計算書</t>
    </r>
    <r>
      <rPr>
        <b/>
        <sz val="10"/>
        <color indexed="9"/>
        <rFont val="HG丸ｺﾞｼｯｸM-PRO"/>
        <family val="3"/>
        <charset val="128"/>
      </rPr>
      <t>　【児童・大規模修繕】</t>
    </r>
    <rPh sb="0" eb="3">
      <t>ホジョキン</t>
    </rPh>
    <rPh sb="3" eb="6">
      <t>ケイサンショ</t>
    </rPh>
    <rPh sb="8" eb="10">
      <t>ジドウ</t>
    </rPh>
    <rPh sb="11" eb="14">
      <t>ダイキボ</t>
    </rPh>
    <rPh sb="14" eb="16">
      <t>シュウゼン</t>
    </rPh>
    <phoneticPr fontId="5"/>
  </si>
  <si>
    <t>　交付基礎点数（Ａ）が次により算出された点数（Ｂ)以上のものであり、かつ、対象経費の実支出額が1,000万円以上のものとすること（ただし、通所施設及び防災対策事業による大規模修繕の場合は、500万円以上のものとする）。</t>
    <rPh sb="1" eb="3">
      <t>コウフ</t>
    </rPh>
    <rPh sb="3" eb="5">
      <t>キソ</t>
    </rPh>
    <rPh sb="5" eb="7">
      <t>テンスウ</t>
    </rPh>
    <rPh sb="11" eb="12">
      <t>ツギ</t>
    </rPh>
    <rPh sb="15" eb="17">
      <t>サンシュツ</t>
    </rPh>
    <rPh sb="37" eb="39">
      <t>タイショウ</t>
    </rPh>
    <rPh sb="39" eb="41">
      <t>ケイヒ</t>
    </rPh>
    <rPh sb="42" eb="43">
      <t>ジツ</t>
    </rPh>
    <rPh sb="43" eb="45">
      <t>シシュツ</t>
    </rPh>
    <rPh sb="45" eb="46">
      <t>ガク</t>
    </rPh>
    <rPh sb="52" eb="54">
      <t>マンエン</t>
    </rPh>
    <rPh sb="54" eb="56">
      <t>イジョウ</t>
    </rPh>
    <rPh sb="69" eb="71">
      <t>ツウショ</t>
    </rPh>
    <rPh sb="71" eb="73">
      <t>シセツ</t>
    </rPh>
    <rPh sb="73" eb="74">
      <t>オヨ</t>
    </rPh>
    <rPh sb="75" eb="77">
      <t>ボウサイ</t>
    </rPh>
    <rPh sb="77" eb="79">
      <t>タイサク</t>
    </rPh>
    <rPh sb="79" eb="81">
      <t>ジギョウ</t>
    </rPh>
    <rPh sb="84" eb="87">
      <t>ダイキボ</t>
    </rPh>
    <rPh sb="87" eb="89">
      <t>シュウゼン</t>
    </rPh>
    <rPh sb="90" eb="92">
      <t>バアイ</t>
    </rPh>
    <rPh sb="97" eb="99">
      <t>マンエン</t>
    </rPh>
    <rPh sb="99" eb="101">
      <t>イジョウ</t>
    </rPh>
    <phoneticPr fontId="5"/>
  </si>
  <si>
    <t>対象経費の実支出額</t>
    <rPh sb="0" eb="2">
      <t>タイショウ</t>
    </rPh>
    <rPh sb="2" eb="4">
      <t>ケイヒ</t>
    </rPh>
    <rPh sb="5" eb="8">
      <t>ジツシシュツ</t>
    </rPh>
    <rPh sb="8" eb="9">
      <t>ガク</t>
    </rPh>
    <phoneticPr fontId="5"/>
  </si>
  <si>
    <t>国負担割合</t>
    <rPh sb="0" eb="1">
      <t>クニ</t>
    </rPh>
    <rPh sb="1" eb="3">
      <t>フタン</t>
    </rPh>
    <rPh sb="3" eb="5">
      <t>ワリアイ</t>
    </rPh>
    <phoneticPr fontId="5"/>
  </si>
  <si>
    <r>
      <t>÷　</t>
    </r>
    <r>
      <rPr>
        <sz val="10"/>
        <rFont val="HGPｺﾞｼｯｸM"/>
        <family val="3"/>
        <charset val="128"/>
      </rPr>
      <t>1,000</t>
    </r>
    <phoneticPr fontId="5"/>
  </si>
  <si>
    <t>Ａ</t>
    <phoneticPr fontId="5"/>
  </si>
  <si>
    <t>円</t>
    <rPh sb="0" eb="1">
      <t>エン</t>
    </rPh>
    <phoneticPr fontId="5"/>
  </si>
  <si>
    <t>点</t>
    <rPh sb="0" eb="1">
      <t>テン</t>
    </rPh>
    <phoneticPr fontId="5"/>
  </si>
  <si>
    <t>施設延面積</t>
    <rPh sb="0" eb="2">
      <t>シセツ</t>
    </rPh>
    <rPh sb="2" eb="3">
      <t>ノ</t>
    </rPh>
    <rPh sb="3" eb="5">
      <t>メンセキ</t>
    </rPh>
    <phoneticPr fontId="5"/>
  </si>
  <si>
    <t>２点</t>
    <rPh sb="1" eb="2">
      <t>テン</t>
    </rPh>
    <phoneticPr fontId="5"/>
  </si>
  <si>
    <t>Ｂ</t>
    <phoneticPr fontId="5"/>
  </si>
  <si>
    <t>≦</t>
    <phoneticPr fontId="5"/>
  </si>
  <si>
    <t>⇒</t>
    <phoneticPr fontId="5"/>
  </si>
  <si>
    <t>①</t>
    <phoneticPr fontId="5"/>
  </si>
  <si>
    <t>防災・減災対策事業</t>
    <rPh sb="0" eb="2">
      <t>ボウサイ</t>
    </rPh>
    <rPh sb="3" eb="5">
      <t>ゲンサイ</t>
    </rPh>
    <rPh sb="5" eb="7">
      <t>タイサク</t>
    </rPh>
    <rPh sb="7" eb="9">
      <t>ジギョウ</t>
    </rPh>
    <phoneticPr fontId="5"/>
  </si>
  <si>
    <t>②</t>
    <phoneticPr fontId="5"/>
  </si>
  <si>
    <t>※上記①及び②両方とも「可」の場合、補助申請可能</t>
    <phoneticPr fontId="21"/>
  </si>
  <si>
    <r>
      <t>補助所要額</t>
    </r>
    <r>
      <rPr>
        <sz val="9"/>
        <color indexed="10"/>
        <rFont val="HGPｺﾞｼｯｸM"/>
        <family val="3"/>
        <charset val="128"/>
      </rPr>
      <t>（※）</t>
    </r>
    <phoneticPr fontId="5"/>
  </si>
  <si>
    <t>内訳</t>
    <rPh sb="0" eb="2">
      <t>ウチワケ</t>
    </rPh>
    <phoneticPr fontId="21"/>
  </si>
  <si>
    <t>年度</t>
    <rPh sb="0" eb="2">
      <t>ネンド</t>
    </rPh>
    <phoneticPr fontId="21"/>
  </si>
  <si>
    <t>進捗率</t>
    <rPh sb="0" eb="2">
      <t>シンチョク</t>
    </rPh>
    <rPh sb="2" eb="3">
      <t>リツ</t>
    </rPh>
    <phoneticPr fontId="21"/>
  </si>
  <si>
    <t>都補助所要額</t>
    <rPh sb="0" eb="1">
      <t>ト</t>
    </rPh>
    <rPh sb="1" eb="3">
      <t>ホジョ</t>
    </rPh>
    <rPh sb="3" eb="5">
      <t>ショヨウ</t>
    </rPh>
    <rPh sb="5" eb="6">
      <t>ガク</t>
    </rPh>
    <phoneticPr fontId="21"/>
  </si>
  <si>
    <t>うち国庫補助金額</t>
    <rPh sb="2" eb="4">
      <t>コッコ</t>
    </rPh>
    <rPh sb="4" eb="6">
      <t>ホジョ</t>
    </rPh>
    <rPh sb="6" eb="8">
      <t>キンガク</t>
    </rPh>
    <phoneticPr fontId="21"/>
  </si>
  <si>
    <t>うち都負担分</t>
    <rPh sb="2" eb="3">
      <t>ト</t>
    </rPh>
    <rPh sb="3" eb="5">
      <t>フタン</t>
    </rPh>
    <rPh sb="5" eb="6">
      <t>ブン</t>
    </rPh>
    <phoneticPr fontId="21"/>
  </si>
  <si>
    <t>初年度</t>
    <rPh sb="0" eb="3">
      <t>ショネンド</t>
    </rPh>
    <phoneticPr fontId="21"/>
  </si>
  <si>
    <t>次年度</t>
    <rPh sb="0" eb="3">
      <t>ジネンド</t>
    </rPh>
    <phoneticPr fontId="21"/>
  </si>
  <si>
    <r>
      <t>全年度</t>
    </r>
    <r>
      <rPr>
        <sz val="9"/>
        <color indexed="10"/>
        <rFont val="HGPｺﾞｼｯｸM"/>
        <family val="3"/>
        <charset val="128"/>
      </rPr>
      <t>（※）</t>
    </r>
    <rPh sb="0" eb="1">
      <t>ゼン</t>
    </rPh>
    <rPh sb="1" eb="3">
      <t>ネンド</t>
    </rPh>
    <phoneticPr fontId="21"/>
  </si>
  <si>
    <t xml:space="preserve">※複数年での整備の場合端数処理により、補助所要額と内訳の全年度額とが異なる場合があります。
　 その場合、事業計画書等への記載は、内訳の全年度額を記入してください。
</t>
    <rPh sb="1" eb="3">
      <t>フクスウ</t>
    </rPh>
    <rPh sb="3" eb="4">
      <t>ネン</t>
    </rPh>
    <rPh sb="6" eb="8">
      <t>セイビ</t>
    </rPh>
    <rPh sb="9" eb="11">
      <t>バアイ</t>
    </rPh>
    <rPh sb="11" eb="13">
      <t>ハスウ</t>
    </rPh>
    <rPh sb="13" eb="15">
      <t>ショリ</t>
    </rPh>
    <rPh sb="19" eb="21">
      <t>ホジョ</t>
    </rPh>
    <rPh sb="21" eb="23">
      <t>ショヨウ</t>
    </rPh>
    <rPh sb="23" eb="24">
      <t>ガク</t>
    </rPh>
    <rPh sb="25" eb="27">
      <t>ウチワケ</t>
    </rPh>
    <rPh sb="28" eb="29">
      <t>ゼン</t>
    </rPh>
    <rPh sb="29" eb="31">
      <t>ネンド</t>
    </rPh>
    <rPh sb="31" eb="32">
      <t>ガク</t>
    </rPh>
    <rPh sb="34" eb="35">
      <t>コト</t>
    </rPh>
    <rPh sb="37" eb="39">
      <t>バアイ</t>
    </rPh>
    <rPh sb="50" eb="52">
      <t>バアイ</t>
    </rPh>
    <rPh sb="53" eb="55">
      <t>ジギョウ</t>
    </rPh>
    <rPh sb="55" eb="57">
      <t>ケイカク</t>
    </rPh>
    <rPh sb="57" eb="58">
      <t>ショ</t>
    </rPh>
    <rPh sb="58" eb="59">
      <t>トウ</t>
    </rPh>
    <rPh sb="61" eb="63">
      <t>キサイ</t>
    </rPh>
    <rPh sb="65" eb="67">
      <t>ウチワケ</t>
    </rPh>
    <rPh sb="68" eb="69">
      <t>ゼン</t>
    </rPh>
    <rPh sb="69" eb="71">
      <t>ネンド</t>
    </rPh>
    <rPh sb="71" eb="72">
      <t>ガク</t>
    </rPh>
    <rPh sb="73" eb="75">
      <t>キニュウ</t>
    </rPh>
    <phoneticPr fontId="21"/>
  </si>
  <si>
    <t>【補助対象経費の積算根拠(全年度）】</t>
    <rPh sb="1" eb="3">
      <t>ホジョ</t>
    </rPh>
    <rPh sb="3" eb="5">
      <t>タイショウ</t>
    </rPh>
    <rPh sb="5" eb="7">
      <t>ケイヒ</t>
    </rPh>
    <rPh sb="8" eb="10">
      <t>セキサン</t>
    </rPh>
    <rPh sb="10" eb="12">
      <t>コンキョ</t>
    </rPh>
    <rPh sb="13" eb="14">
      <t>ゼン</t>
    </rPh>
    <rPh sb="14" eb="16">
      <t>ネンド</t>
    </rPh>
    <phoneticPr fontId="5"/>
  </si>
  <si>
    <t>工事事務費対象分（主体の2.6%）</t>
    <rPh sb="0" eb="2">
      <t>コウジ</t>
    </rPh>
    <rPh sb="2" eb="5">
      <t>ジムヒ</t>
    </rPh>
    <rPh sb="5" eb="7">
      <t>タイショウ</t>
    </rPh>
    <rPh sb="7" eb="8">
      <t>ブン</t>
    </rPh>
    <rPh sb="9" eb="11">
      <t>シュタイ</t>
    </rPh>
    <phoneticPr fontId="5"/>
  </si>
  <si>
    <t>うち</t>
    <phoneticPr fontId="21"/>
  </si>
  <si>
    <t>児童発達支援センター
（児相談・保育所等訪問）</t>
    <rPh sb="0" eb="2">
      <t>ジドウ</t>
    </rPh>
    <rPh sb="2" eb="4">
      <t>ハッタツ</t>
    </rPh>
    <rPh sb="4" eb="6">
      <t>シエン</t>
    </rPh>
    <rPh sb="12" eb="13">
      <t>ジ</t>
    </rPh>
    <rPh sb="13" eb="15">
      <t>ソウダン</t>
    </rPh>
    <rPh sb="16" eb="18">
      <t>ホイク</t>
    </rPh>
    <rPh sb="18" eb="19">
      <t>ショ</t>
    </rPh>
    <rPh sb="19" eb="20">
      <t>トウ</t>
    </rPh>
    <rPh sb="20" eb="22">
      <t>ホウモン</t>
    </rPh>
    <phoneticPr fontId="5"/>
  </si>
  <si>
    <t>（仮称）○○○</t>
    <rPh sb="1" eb="3">
      <t>カショウ</t>
    </rPh>
    <phoneticPr fontId="21"/>
  </si>
  <si>
    <t>●●●●</t>
    <phoneticPr fontId="21"/>
  </si>
  <si>
    <t>交付基礎点数算出（R5)</t>
    <rPh sb="0" eb="2">
      <t>コウフ</t>
    </rPh>
    <rPh sb="2" eb="4">
      <t>キソ</t>
    </rPh>
    <rPh sb="4" eb="6">
      <t>テンスウ</t>
    </rPh>
    <rPh sb="6" eb="8">
      <t>サンシュツ</t>
    </rPh>
    <phoneticPr fontId="5"/>
  </si>
  <si>
    <t>①国庫補助額（L)
（L×進捗率）</t>
    <rPh sb="1" eb="3">
      <t>コッコ</t>
    </rPh>
    <rPh sb="3" eb="5">
      <t>ホジョ</t>
    </rPh>
    <rPh sb="5" eb="6">
      <t>ガク</t>
    </rPh>
    <rPh sb="13" eb="15">
      <t>シンチョク</t>
    </rPh>
    <rPh sb="15" eb="16">
      <t>リツ</t>
    </rPh>
    <phoneticPr fontId="5"/>
  </si>
  <si>
    <t>初年度分</t>
  </si>
  <si>
    <t>R9年度分</t>
    <rPh sb="2" eb="4">
      <t>ネンド</t>
    </rPh>
    <rPh sb="4" eb="5">
      <t>ブン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</si>
</sst>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5" formatCode="&quot;¥&quot;#,##0;&quot;¥&quot;\-#,##0"/>
    <numFmt numFmtId="176" formatCode="#,##0_ "/>
    <numFmt numFmtId="177" formatCode="\(#,###\)"/>
    <numFmt numFmtId="178" formatCode="###,###&quot;円&quot;"/>
    <numFmt numFmtId="179" formatCode="#,##0&quot;円&quot;;\-#,##0&quot;円&quot;"/>
    <numFmt numFmtId="180" formatCode="0.0000%"/>
    <numFmt numFmtId="181" formatCode="#,##0.000&quot;㎡&quot;"/>
    <numFmt numFmtId="182" formatCode="0.00000%"/>
    <numFmt numFmtId="183" formatCode="#,##0&quot;名&quot;"/>
    <numFmt numFmtId="184" formatCode="#,##0&quot;年&quot;&quot;度&quot;"/>
    <numFmt numFmtId="185" formatCode="[$-411]ggge&quot;年&quot;m&quot;月&quot;d&quot;日&quot;;@"/>
    <numFmt numFmtId="186" formatCode="yyyy/m/d\ h:mm;@"/>
    <numFmt numFmtId="187" formatCode="&quot;×&quot;0%"/>
    <numFmt numFmtId="188" formatCode="#,##0&quot;所&quot;;[Red]\-#,##0&quot;所&quot;"/>
    <numFmt numFmtId="189" formatCode="0.0%"/>
    <numFmt numFmtId="190" formatCode="0&quot;年度&quot;"/>
  </numFmts>
  <fonts count="90" x14ac:knownFonts="1">
    <font>
      <sz val="11"/>
      <color theme="1"/>
      <name val="游ゴシック"/>
      <family val="2"/>
      <charset val="128"/>
      <scheme val="minor"/>
    </font>
    <font>
      <sz val="9"/>
      <name val="ＭＳ 明朝"/>
      <family val="1"/>
      <charset val="128"/>
    </font>
    <font>
      <sz val="9"/>
      <name val="Times New Roman"/>
      <family val="1"/>
    </font>
    <font>
      <sz val="6"/>
      <name val="游ゴシック"/>
      <family val="2"/>
      <charset val="128"/>
      <scheme val="minor"/>
    </font>
    <font>
      <sz val="9"/>
      <name val="ＭＳ Ｐ明朝"/>
      <family val="1"/>
      <charset val="128"/>
    </font>
    <font>
      <sz val="6"/>
      <name val="ＭＳ 明朝"/>
      <family val="1"/>
      <charset val="128"/>
    </font>
    <font>
      <b/>
      <sz val="11"/>
      <name val="ＭＳ Ｐゴシック"/>
      <family val="3"/>
      <charset val="128"/>
    </font>
    <font>
      <sz val="10"/>
      <name val="Times New Roman"/>
      <family val="1"/>
    </font>
    <font>
      <b/>
      <sz val="10"/>
      <name val="Times New Roman"/>
      <family val="1"/>
    </font>
    <font>
      <b/>
      <sz val="9"/>
      <name val="ＭＳ Ｐ明朝"/>
      <family val="1"/>
      <charset val="128"/>
    </font>
    <font>
      <b/>
      <sz val="9"/>
      <name val="Times New Roman"/>
      <family val="1"/>
    </font>
    <font>
      <sz val="9"/>
      <name val="ＭＳ ゴシック"/>
      <family val="3"/>
      <charset val="128"/>
    </font>
    <font>
      <b/>
      <sz val="13"/>
      <color indexed="9"/>
      <name val="Times New Roman"/>
      <family val="1"/>
    </font>
    <font>
      <b/>
      <sz val="13"/>
      <color indexed="9"/>
      <name val="HG丸ｺﾞｼｯｸM-PRO"/>
      <family val="3"/>
      <charset val="128"/>
    </font>
    <font>
      <b/>
      <sz val="10"/>
      <color indexed="9"/>
      <name val="HG丸ｺﾞｼｯｸM-PRO"/>
      <family val="3"/>
      <charset val="128"/>
    </font>
    <font>
      <sz val="9"/>
      <color indexed="81"/>
      <name val="ＭＳ Ｐゴシック"/>
      <family val="3"/>
      <charset val="128"/>
    </font>
    <font>
      <sz val="9"/>
      <name val="ＭＳ Ｐゴシック"/>
      <family val="3"/>
      <charset val="128"/>
    </font>
    <font>
      <sz val="11"/>
      <name val="ＭＳ Ｐゴシック"/>
      <family val="3"/>
      <charset val="128"/>
    </font>
    <font>
      <sz val="10.5"/>
      <name val="ＭＳ 明朝"/>
      <family val="1"/>
      <charset val="128"/>
    </font>
    <font>
      <sz val="8"/>
      <name val="游ゴシック"/>
      <family val="3"/>
      <charset val="128"/>
      <scheme val="minor"/>
    </font>
    <font>
      <sz val="11"/>
      <name val="游ゴシック"/>
      <family val="3"/>
      <charset val="128"/>
      <scheme val="minor"/>
    </font>
    <font>
      <sz val="6"/>
      <name val="ＭＳ Ｐゴシック"/>
      <family val="3"/>
      <charset val="128"/>
    </font>
    <font>
      <b/>
      <sz val="9"/>
      <name val="游ゴシック"/>
      <family val="3"/>
      <charset val="128"/>
      <scheme val="minor"/>
    </font>
    <font>
      <sz val="14"/>
      <name val="游ゴシック"/>
      <family val="3"/>
      <charset val="128"/>
      <scheme val="minor"/>
    </font>
    <font>
      <sz val="8"/>
      <color indexed="10"/>
      <name val="游ゴシック"/>
      <family val="3"/>
      <charset val="128"/>
      <scheme val="minor"/>
    </font>
    <font>
      <sz val="6"/>
      <name val="ＭＳ Ｐ明朝"/>
      <family val="1"/>
      <charset val="128"/>
    </font>
    <font>
      <sz val="9"/>
      <name val="游ゴシック"/>
      <family val="3"/>
      <charset val="128"/>
      <scheme val="minor"/>
    </font>
    <font>
      <b/>
      <sz val="8"/>
      <name val="游ゴシック"/>
      <family val="3"/>
      <charset val="128"/>
      <scheme val="minor"/>
    </font>
    <font>
      <b/>
      <sz val="8"/>
      <color indexed="10"/>
      <name val="游ゴシック"/>
      <family val="3"/>
      <charset val="128"/>
      <scheme val="minor"/>
    </font>
    <font>
      <sz val="11"/>
      <color indexed="10"/>
      <name val="游ゴシック"/>
      <family val="3"/>
      <charset val="128"/>
      <scheme val="minor"/>
    </font>
    <font>
      <sz val="9"/>
      <color indexed="10"/>
      <name val="游ゴシック"/>
      <family val="3"/>
      <charset val="128"/>
      <scheme val="minor"/>
    </font>
    <font>
      <b/>
      <sz val="18"/>
      <name val="游ゴシック"/>
      <family val="3"/>
      <charset val="128"/>
      <scheme val="minor"/>
    </font>
    <font>
      <b/>
      <sz val="11"/>
      <name val="游ゴシック"/>
      <family val="3"/>
      <charset val="128"/>
      <scheme val="minor"/>
    </font>
    <font>
      <b/>
      <sz val="18"/>
      <color indexed="10"/>
      <name val="游ゴシック"/>
      <family val="3"/>
      <charset val="128"/>
      <scheme val="minor"/>
    </font>
    <font>
      <sz val="18"/>
      <name val="游ゴシック"/>
      <family val="3"/>
      <charset val="128"/>
      <scheme val="minor"/>
    </font>
    <font>
      <b/>
      <sz val="11"/>
      <color indexed="10"/>
      <name val="游ゴシック"/>
      <family val="3"/>
      <charset val="128"/>
      <scheme val="minor"/>
    </font>
    <font>
      <b/>
      <sz val="20"/>
      <name val="游ゴシック"/>
      <family val="3"/>
      <charset val="128"/>
      <scheme val="minor"/>
    </font>
    <font>
      <sz val="8"/>
      <name val="ＭＳ Ｐゴシック"/>
      <family val="3"/>
      <charset val="128"/>
    </font>
    <font>
      <b/>
      <sz val="9"/>
      <name val="ＭＳ Ｐゴシック"/>
      <family val="3"/>
      <charset val="128"/>
    </font>
    <font>
      <sz val="14"/>
      <name val="ＭＳ Ｐゴシック"/>
      <family val="3"/>
      <charset val="128"/>
    </font>
    <font>
      <sz val="8"/>
      <name val="ＭＳ Ｐ明朝"/>
      <family val="1"/>
      <charset val="128"/>
    </font>
    <font>
      <sz val="8"/>
      <color indexed="10"/>
      <name val="ＭＳ Ｐゴシック"/>
      <family val="3"/>
      <charset val="128"/>
    </font>
    <font>
      <sz val="8"/>
      <color indexed="10"/>
      <name val="ＭＳ Ｐ明朝"/>
      <family val="1"/>
      <charset val="128"/>
    </font>
    <font>
      <sz val="8"/>
      <name val="Times New Roman"/>
      <family val="1"/>
    </font>
    <font>
      <b/>
      <sz val="8"/>
      <name val="Times New Roman"/>
      <family val="1"/>
    </font>
    <font>
      <b/>
      <sz val="8"/>
      <color indexed="10"/>
      <name val="Times New Roman"/>
      <family val="1"/>
    </font>
    <font>
      <sz val="11"/>
      <color indexed="10"/>
      <name val="Times New Roman"/>
      <family val="1"/>
    </font>
    <font>
      <sz val="11"/>
      <color indexed="10"/>
      <name val="ＭＳ Ｐゴシック"/>
      <family val="3"/>
      <charset val="128"/>
    </font>
    <font>
      <sz val="9"/>
      <color indexed="10"/>
      <name val="ＭＳ Ｐゴシック"/>
      <family val="3"/>
      <charset val="128"/>
    </font>
    <font>
      <sz val="9"/>
      <color indexed="10"/>
      <name val="ＭＳ Ｐ明朝"/>
      <family val="1"/>
      <charset val="128"/>
    </font>
    <font>
      <b/>
      <sz val="18"/>
      <name val="ＭＳ Ｐゴシック"/>
      <family val="3"/>
      <charset val="128"/>
    </font>
    <font>
      <b/>
      <sz val="18"/>
      <color indexed="10"/>
      <name val="ＭＳ Ｐゴシック"/>
      <family val="3"/>
      <charset val="128"/>
    </font>
    <font>
      <sz val="18"/>
      <name val="ＭＳ Ｐゴシック"/>
      <family val="3"/>
      <charset val="128"/>
    </font>
    <font>
      <b/>
      <sz val="11"/>
      <color indexed="10"/>
      <name val="ＭＳ Ｐゴシック"/>
      <family val="3"/>
      <charset val="128"/>
    </font>
    <font>
      <b/>
      <sz val="20"/>
      <name val="ＭＳ Ｐゴシック"/>
      <family val="3"/>
      <charset val="128"/>
    </font>
    <font>
      <b/>
      <sz val="9"/>
      <color indexed="81"/>
      <name val="ＭＳ Ｐゴシック"/>
      <family val="3"/>
      <charset val="128"/>
    </font>
    <font>
      <b/>
      <sz val="10"/>
      <name val="ＭＳ Ｐゴシック"/>
      <family val="3"/>
      <charset val="128"/>
    </font>
    <font>
      <sz val="10"/>
      <name val="ＭＳ 明朝"/>
      <family val="1"/>
      <charset val="128"/>
    </font>
    <font>
      <b/>
      <sz val="10"/>
      <color indexed="10"/>
      <name val="Times New Roman"/>
      <family val="1"/>
    </font>
    <font>
      <sz val="10"/>
      <color indexed="10"/>
      <name val="Times New Roman"/>
      <family val="1"/>
    </font>
    <font>
      <sz val="10"/>
      <color rgb="FFFF0000"/>
      <name val="Times New Roman"/>
      <family val="1"/>
    </font>
    <font>
      <sz val="9"/>
      <color theme="1"/>
      <name val="Times New Roman"/>
      <family val="1"/>
    </font>
    <font>
      <sz val="9"/>
      <color theme="1"/>
      <name val="ＭＳ Ｐ明朝"/>
      <family val="1"/>
      <charset val="128"/>
    </font>
    <font>
      <sz val="9"/>
      <color indexed="10"/>
      <name val="Times New Roman"/>
      <family val="1"/>
    </font>
    <font>
      <b/>
      <sz val="14"/>
      <name val="Times New Roman"/>
      <family val="1"/>
    </font>
    <font>
      <sz val="13"/>
      <name val="Times New Roman"/>
      <family val="1"/>
    </font>
    <font>
      <sz val="13"/>
      <name val="HG丸ｺﾞｼｯｸM-PRO"/>
      <family val="3"/>
      <charset val="128"/>
    </font>
    <font>
      <b/>
      <sz val="14"/>
      <name val="游ゴシック"/>
      <family val="3"/>
      <charset val="128"/>
      <scheme val="minor"/>
    </font>
    <font>
      <b/>
      <sz val="11"/>
      <name val="HGPｺﾞｼｯｸM"/>
      <family val="3"/>
      <charset val="128"/>
    </font>
    <font>
      <b/>
      <sz val="12"/>
      <name val="ＭＳ Ｐゴシック"/>
      <family val="3"/>
      <charset val="128"/>
    </font>
    <font>
      <b/>
      <sz val="10"/>
      <color rgb="FFFF0000"/>
      <name val="ＭＳ Ｐゴシック"/>
      <family val="3"/>
      <charset val="128"/>
    </font>
    <font>
      <b/>
      <sz val="9"/>
      <name val="HGPｺﾞｼｯｸM"/>
      <family val="3"/>
      <charset val="128"/>
    </font>
    <font>
      <b/>
      <sz val="11"/>
      <name val="ＭＳ Ｐ明朝"/>
      <family val="1"/>
      <charset val="128"/>
    </font>
    <font>
      <b/>
      <sz val="11"/>
      <name val="Times New Roman"/>
      <family val="1"/>
    </font>
    <font>
      <sz val="8"/>
      <color rgb="FFFF0000"/>
      <name val="ＭＳ Ｐ明朝"/>
      <family val="1"/>
      <charset val="128"/>
    </font>
    <font>
      <b/>
      <sz val="12"/>
      <name val="游ゴシック"/>
      <family val="3"/>
      <charset val="128"/>
      <scheme val="minor"/>
    </font>
    <font>
      <b/>
      <sz val="24"/>
      <color rgb="FFFFFF00"/>
      <name val="ＭＳ Ｐゴシック"/>
      <family val="3"/>
      <charset val="128"/>
    </font>
    <font>
      <sz val="10"/>
      <name val="ＭＳ ゴシック"/>
      <family val="3"/>
      <charset val="128"/>
    </font>
    <font>
      <sz val="11"/>
      <name val="HGSｺﾞｼｯｸM"/>
      <family val="3"/>
      <charset val="128"/>
    </font>
    <font>
      <sz val="9"/>
      <name val="HGPｺﾞｼｯｸM"/>
      <family val="3"/>
      <charset val="128"/>
    </font>
    <font>
      <sz val="10"/>
      <name val="HGPｺﾞｼｯｸM"/>
      <family val="3"/>
      <charset val="128"/>
    </font>
    <font>
      <sz val="11"/>
      <name val="HGPｺﾞｼｯｸM"/>
      <family val="3"/>
      <charset val="128"/>
    </font>
    <font>
      <b/>
      <sz val="10"/>
      <color theme="0"/>
      <name val="HGPｺﾞｼｯｸM"/>
      <family val="3"/>
      <charset val="128"/>
    </font>
    <font>
      <b/>
      <sz val="8"/>
      <color rgb="FF0070C0"/>
      <name val="HGSｺﾞｼｯｸM"/>
      <family val="3"/>
      <charset val="128"/>
    </font>
    <font>
      <sz val="9"/>
      <color indexed="10"/>
      <name val="HGPｺﾞｼｯｸM"/>
      <family val="3"/>
      <charset val="128"/>
    </font>
    <font>
      <sz val="8"/>
      <color rgb="FFFF0000"/>
      <name val="HGPｺﾞｼｯｸM"/>
      <family val="3"/>
      <charset val="128"/>
    </font>
    <font>
      <sz val="9"/>
      <color rgb="FFFF0000"/>
      <name val="ＭＳ Ｐ明朝"/>
      <family val="1"/>
      <charset val="128"/>
    </font>
    <font>
      <sz val="9"/>
      <color rgb="FFFF0000"/>
      <name val="Times New Roman"/>
      <family val="1"/>
    </font>
    <font>
      <b/>
      <sz val="11"/>
      <color rgb="FFFF0000"/>
      <name val="游ゴシック"/>
      <family val="3"/>
      <charset val="128"/>
      <scheme val="minor"/>
    </font>
    <font>
      <b/>
      <sz val="14"/>
      <color rgb="FFFF0000"/>
      <name val="游ゴシック"/>
      <family val="3"/>
      <charset val="128"/>
      <scheme val="minor"/>
    </font>
  </fonts>
  <fills count="14">
    <fill>
      <patternFill patternType="none"/>
    </fill>
    <fill>
      <patternFill patternType="gray125"/>
    </fill>
    <fill>
      <patternFill patternType="solid">
        <fgColor indexed="13"/>
        <bgColor indexed="64"/>
      </patternFill>
    </fill>
    <fill>
      <patternFill patternType="solid">
        <fgColor indexed="8"/>
        <bgColor indexed="64"/>
      </patternFill>
    </fill>
    <fill>
      <patternFill patternType="solid">
        <fgColor indexed="15"/>
        <bgColor indexed="64"/>
      </patternFill>
    </fill>
    <fill>
      <patternFill patternType="solid">
        <fgColor indexed="47"/>
        <bgColor indexed="64"/>
      </patternFill>
    </fill>
    <fill>
      <patternFill patternType="solid">
        <fgColor indexed="14"/>
        <bgColor indexed="64"/>
      </patternFill>
    </fill>
    <fill>
      <patternFill patternType="solid">
        <fgColor indexed="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E5E5"/>
        <bgColor indexed="64"/>
      </patternFill>
    </fill>
    <fill>
      <patternFill patternType="solid">
        <fgColor rgb="FFFF7C80"/>
        <bgColor indexed="64"/>
      </patternFill>
    </fill>
    <fill>
      <patternFill patternType="solid">
        <fgColor rgb="FFFFFF99"/>
        <bgColor indexed="64"/>
      </patternFill>
    </fill>
    <fill>
      <patternFill patternType="solid">
        <fgColor rgb="FF0070C0"/>
        <bgColor indexed="64"/>
      </patternFill>
    </fill>
  </fills>
  <borders count="151">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hair">
        <color indexed="64"/>
      </right>
      <top/>
      <bottom style="hair">
        <color indexed="64"/>
      </bottom>
      <diagonal/>
    </border>
    <border>
      <left style="hair">
        <color indexed="64"/>
      </left>
      <right/>
      <top/>
      <bottom style="hair">
        <color indexed="64"/>
      </bottom>
      <diagonal/>
    </border>
    <border>
      <left/>
      <right style="hair">
        <color indexed="64"/>
      </right>
      <top style="hair">
        <color indexed="64"/>
      </top>
      <bottom/>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right/>
      <top/>
      <bottom style="hair">
        <color indexed="64"/>
      </bottom>
      <diagonal/>
    </border>
    <border>
      <left style="hair">
        <color indexed="64"/>
      </left>
      <right/>
      <top/>
      <bottom/>
      <diagonal/>
    </border>
    <border>
      <left style="hair">
        <color indexed="64"/>
      </left>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thin">
        <color indexed="64"/>
      </left>
      <right/>
      <top/>
      <bottom style="hair">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right style="thin">
        <color indexed="64"/>
      </right>
      <top/>
      <bottom style="hair">
        <color indexed="64"/>
      </bottom>
      <diagonal/>
    </border>
    <border diagonalUp="1">
      <left style="hair">
        <color indexed="64"/>
      </left>
      <right style="hair">
        <color indexed="64"/>
      </right>
      <top style="hair">
        <color indexed="64"/>
      </top>
      <bottom style="hair">
        <color indexed="64"/>
      </bottom>
      <diagonal style="hair">
        <color indexed="64"/>
      </diagonal>
    </border>
    <border>
      <left style="thin">
        <color indexed="64"/>
      </left>
      <right style="thin">
        <color indexed="64"/>
      </right>
      <top style="thin">
        <color indexed="64"/>
      </top>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thin">
        <color indexed="64"/>
      </right>
      <top style="hair">
        <color indexed="64"/>
      </top>
      <bottom/>
      <diagonal/>
    </border>
    <border>
      <left/>
      <right/>
      <top/>
      <bottom style="thick">
        <color indexed="64"/>
      </bottom>
      <diagonal/>
    </border>
    <border>
      <left style="hair">
        <color indexed="64"/>
      </left>
      <right style="thin">
        <color indexed="64"/>
      </right>
      <top/>
      <bottom/>
      <diagonal/>
    </border>
    <border>
      <left/>
      <right style="thin">
        <color indexed="64"/>
      </right>
      <top style="hair">
        <color indexed="64"/>
      </top>
      <bottom style="thin">
        <color indexed="64"/>
      </bottom>
      <diagonal/>
    </border>
    <border diagonalUp="1">
      <left style="hair">
        <color indexed="64"/>
      </left>
      <right style="hair">
        <color indexed="64"/>
      </right>
      <top style="hair">
        <color indexed="64"/>
      </top>
      <bottom style="thin">
        <color indexed="64"/>
      </bottom>
      <diagonal style="hair">
        <color indexed="64"/>
      </diagonal>
    </border>
    <border diagonalUp="1">
      <left/>
      <right style="hair">
        <color indexed="64"/>
      </right>
      <top style="hair">
        <color indexed="64"/>
      </top>
      <bottom style="thin">
        <color indexed="64"/>
      </bottom>
      <diagonal style="hair">
        <color indexed="64"/>
      </diagonal>
    </border>
    <border diagonalUp="1">
      <left/>
      <right/>
      <top style="hair">
        <color indexed="64"/>
      </top>
      <bottom style="thin">
        <color indexed="64"/>
      </bottom>
      <diagonal style="hair">
        <color indexed="64"/>
      </diagonal>
    </border>
    <border diagonalUp="1">
      <left style="hair">
        <color indexed="64"/>
      </left>
      <right/>
      <top style="hair">
        <color indexed="64"/>
      </top>
      <bottom style="thin">
        <color indexed="64"/>
      </bottom>
      <diagonal style="hair">
        <color indexed="64"/>
      </diagonal>
    </border>
    <border diagonalUp="1">
      <left style="thin">
        <color indexed="64"/>
      </left>
      <right/>
      <top style="hair">
        <color indexed="64"/>
      </top>
      <bottom style="thin">
        <color indexed="64"/>
      </bottom>
      <diagonal style="hair">
        <color indexed="64"/>
      </diagonal>
    </border>
    <border diagonalUp="1">
      <left/>
      <right style="thin">
        <color indexed="64"/>
      </right>
      <top/>
      <bottom style="hair">
        <color indexed="64"/>
      </bottom>
      <diagonal style="hair">
        <color indexed="64"/>
      </diagonal>
    </border>
    <border diagonalUp="1">
      <left style="hair">
        <color indexed="64"/>
      </left>
      <right style="hair">
        <color indexed="64"/>
      </right>
      <top/>
      <bottom style="hair">
        <color indexed="64"/>
      </bottom>
      <diagonal style="hair">
        <color indexed="64"/>
      </diagonal>
    </border>
    <border diagonalUp="1">
      <left style="thin">
        <color indexed="64"/>
      </left>
      <right/>
      <top/>
      <bottom style="hair">
        <color indexed="64"/>
      </bottom>
      <diagonal style="hair">
        <color indexed="64"/>
      </diagonal>
    </border>
    <border diagonalUp="1">
      <left/>
      <right style="hair">
        <color indexed="64"/>
      </right>
      <top style="hair">
        <color indexed="64"/>
      </top>
      <bottom style="hair">
        <color indexed="64"/>
      </bottom>
      <diagonal style="hair">
        <color indexed="64"/>
      </diagonal>
    </border>
    <border diagonalUp="1">
      <left/>
      <right/>
      <top style="hair">
        <color indexed="64"/>
      </top>
      <bottom style="hair">
        <color indexed="64"/>
      </bottom>
      <diagonal style="hair">
        <color indexed="64"/>
      </diagonal>
    </border>
    <border diagonalUp="1">
      <left style="thin">
        <color indexed="64"/>
      </left>
      <right/>
      <top style="hair">
        <color indexed="64"/>
      </top>
      <bottom style="hair">
        <color indexed="64"/>
      </bottom>
      <diagonal style="hair">
        <color indexed="64"/>
      </diagonal>
    </border>
    <border diagonalUp="1">
      <left/>
      <right style="thin">
        <color indexed="64"/>
      </right>
      <top/>
      <bottom/>
      <diagonal style="hair">
        <color indexed="64"/>
      </diagonal>
    </border>
    <border diagonalUp="1">
      <left style="hair">
        <color indexed="64"/>
      </left>
      <right style="hair">
        <color indexed="64"/>
      </right>
      <top/>
      <bottom/>
      <diagonal style="hair">
        <color indexed="64"/>
      </diagonal>
    </border>
    <border diagonalUp="1">
      <left style="thin">
        <color indexed="64"/>
      </left>
      <right/>
      <top/>
      <bottom/>
      <diagonal style="hair">
        <color indexed="64"/>
      </diagonal>
    </border>
    <border diagonalUp="1">
      <left style="hair">
        <color indexed="64"/>
      </left>
      <right style="thin">
        <color indexed="64"/>
      </right>
      <top/>
      <bottom/>
      <diagonal style="hair">
        <color indexed="64"/>
      </diagonal>
    </border>
    <border diagonalUp="1">
      <left style="thin">
        <color indexed="64"/>
      </left>
      <right style="hair">
        <color indexed="64"/>
      </right>
      <top/>
      <bottom/>
      <diagonal style="hair">
        <color indexed="64"/>
      </diagonal>
    </border>
    <border diagonalUp="1">
      <left style="hair">
        <color indexed="64"/>
      </left>
      <right style="thin">
        <color indexed="64"/>
      </right>
      <top style="hair">
        <color indexed="64"/>
      </top>
      <bottom style="hair">
        <color indexed="64"/>
      </bottom>
      <diagonal style="hair">
        <color indexed="64"/>
      </diagonal>
    </border>
    <border diagonalUp="1">
      <left style="thin">
        <color indexed="64"/>
      </left>
      <right style="thin">
        <color indexed="64"/>
      </right>
      <top/>
      <bottom style="hair">
        <color indexed="64"/>
      </bottom>
      <diagonal style="thin">
        <color indexed="64"/>
      </diagonal>
    </border>
    <border diagonalUp="1">
      <left style="thin">
        <color indexed="64"/>
      </left>
      <right style="thin">
        <color indexed="64"/>
      </right>
      <top style="hair">
        <color indexed="64"/>
      </top>
      <bottom/>
      <diagonal style="thin">
        <color indexed="64"/>
      </diagonal>
    </border>
    <border diagonalUp="1">
      <left style="hair">
        <color indexed="64"/>
      </left>
      <right style="thin">
        <color indexed="64"/>
      </right>
      <top/>
      <bottom/>
      <diagonal style="thin">
        <color indexed="64"/>
      </diagonal>
    </border>
    <border diagonalUp="1">
      <left style="thin">
        <color indexed="64"/>
      </left>
      <right style="hair">
        <color indexed="64"/>
      </right>
      <top/>
      <bottom/>
      <diagonal style="thin">
        <color indexed="64"/>
      </diagonal>
    </border>
    <border diagonalUp="1">
      <left style="hair">
        <color indexed="64"/>
      </left>
      <right style="thin">
        <color indexed="64"/>
      </right>
      <top/>
      <bottom style="hair">
        <color indexed="64"/>
      </bottom>
      <diagonal style="hair">
        <color indexed="64"/>
      </diagonal>
    </border>
    <border diagonalUp="1">
      <left style="thin">
        <color indexed="64"/>
      </left>
      <right style="thin">
        <color indexed="64"/>
      </right>
      <top/>
      <bottom/>
      <diagonal style="thin">
        <color indexed="64"/>
      </diagonal>
    </border>
    <border diagonalUp="1">
      <left/>
      <right style="hair">
        <color indexed="64"/>
      </right>
      <top/>
      <bottom style="hair">
        <color indexed="64"/>
      </bottom>
      <diagonal style="hair">
        <color indexed="64"/>
      </diagonal>
    </border>
    <border diagonalUp="1">
      <left/>
      <right/>
      <top/>
      <bottom style="hair">
        <color indexed="64"/>
      </bottom>
      <diagonal style="hair">
        <color indexed="64"/>
      </diagonal>
    </border>
    <border diagonalUp="1">
      <left style="hair">
        <color indexed="64"/>
      </left>
      <right/>
      <top/>
      <bottom style="hair">
        <color indexed="64"/>
      </bottom>
      <diagonal style="hair">
        <color indexed="64"/>
      </diagonal>
    </border>
    <border diagonalUp="1">
      <left/>
      <right style="hair">
        <color indexed="64"/>
      </right>
      <top/>
      <bottom/>
      <diagonal style="hair">
        <color indexed="64"/>
      </diagonal>
    </border>
    <border diagonalUp="1">
      <left/>
      <right/>
      <top/>
      <bottom/>
      <diagonal style="hair">
        <color indexed="64"/>
      </diagonal>
    </border>
    <border diagonalUp="1">
      <left style="hair">
        <color indexed="64"/>
      </left>
      <right/>
      <top/>
      <bottom/>
      <diagonal style="hair">
        <color indexed="64"/>
      </diagonal>
    </border>
    <border diagonalUp="1">
      <left style="hair">
        <color indexed="64"/>
      </left>
      <right style="thin">
        <color indexed="64"/>
      </right>
      <top style="hair">
        <color indexed="64"/>
      </top>
      <bottom/>
      <diagonal style="hair">
        <color indexed="64"/>
      </diagonal>
    </border>
    <border diagonalUp="1">
      <left/>
      <right style="hair">
        <color indexed="64"/>
      </right>
      <top style="hair">
        <color indexed="64"/>
      </top>
      <bottom/>
      <diagonal style="hair">
        <color indexed="64"/>
      </diagonal>
    </border>
    <border diagonalUp="1">
      <left/>
      <right/>
      <top style="hair">
        <color indexed="64"/>
      </top>
      <bottom/>
      <diagonal style="hair">
        <color indexed="64"/>
      </diagonal>
    </border>
    <border diagonalUp="1">
      <left style="hair">
        <color indexed="64"/>
      </left>
      <right/>
      <top style="hair">
        <color indexed="64"/>
      </top>
      <bottom/>
      <diagonal style="hair">
        <color indexed="64"/>
      </diagonal>
    </border>
    <border diagonalUp="1">
      <left style="thin">
        <color indexed="64"/>
      </left>
      <right/>
      <top style="hair">
        <color indexed="64"/>
      </top>
      <bottom/>
      <diagonal style="hair">
        <color indexed="64"/>
      </diagonal>
    </border>
    <border diagonalUp="1">
      <left style="hair">
        <color indexed="64"/>
      </left>
      <right style="hair">
        <color indexed="64"/>
      </right>
      <top style="hair">
        <color indexed="64"/>
      </top>
      <bottom/>
      <diagonal style="hair">
        <color indexed="64"/>
      </diagonal>
    </border>
    <border diagonalUp="1">
      <left/>
      <right style="thin">
        <color indexed="64"/>
      </right>
      <top style="thin">
        <color indexed="64"/>
      </top>
      <bottom/>
      <diagonal style="hair">
        <color indexed="64"/>
      </diagonal>
    </border>
    <border diagonalUp="1">
      <left style="hair">
        <color indexed="64"/>
      </left>
      <right style="hair">
        <color indexed="64"/>
      </right>
      <top style="thin">
        <color indexed="64"/>
      </top>
      <bottom/>
      <diagonal style="hair">
        <color indexed="64"/>
      </diagonal>
    </border>
    <border diagonalUp="1">
      <left style="thin">
        <color indexed="64"/>
      </left>
      <right/>
      <top style="thin">
        <color indexed="64"/>
      </top>
      <bottom/>
      <diagonal style="hair">
        <color indexed="64"/>
      </diagonal>
    </border>
    <border diagonalUp="1">
      <left style="hair">
        <color indexed="64"/>
      </left>
      <right style="thin">
        <color indexed="64"/>
      </right>
      <top style="thin">
        <color indexed="64"/>
      </top>
      <bottom/>
      <diagonal style="hair">
        <color indexed="64"/>
      </diagonal>
    </border>
    <border diagonalUp="1">
      <left style="thin">
        <color indexed="64"/>
      </left>
      <right style="hair">
        <color indexed="64"/>
      </right>
      <top style="thin">
        <color indexed="64"/>
      </top>
      <bottom/>
      <diagonal style="hair">
        <color indexed="64"/>
      </diagonal>
    </border>
    <border>
      <left style="hair">
        <color indexed="64"/>
      </left>
      <right/>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thin">
        <color indexed="64"/>
      </top>
      <bottom/>
      <diagonal/>
    </border>
    <border>
      <left/>
      <right/>
      <top/>
      <bottom style="dashDot">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diagonalUp="1">
      <left style="double">
        <color indexed="64"/>
      </left>
      <right style="thin">
        <color indexed="64"/>
      </right>
      <top style="thin">
        <color indexed="64"/>
      </top>
      <bottom/>
      <diagonal style="hair">
        <color indexed="64"/>
      </diagonal>
    </border>
    <border>
      <left style="double">
        <color indexed="64"/>
      </left>
      <right style="thin">
        <color indexed="64"/>
      </right>
      <top/>
      <bottom style="hair">
        <color indexed="64"/>
      </bottom>
      <diagonal/>
    </border>
    <border>
      <left style="double">
        <color indexed="64"/>
      </left>
      <right style="thin">
        <color indexed="64"/>
      </right>
      <top style="hair">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diagonalUp="1">
      <left style="thin">
        <color indexed="64"/>
      </left>
      <right style="thin">
        <color indexed="64"/>
      </right>
      <top style="thin">
        <color indexed="64"/>
      </top>
      <bottom/>
      <diagonal style="thin">
        <color indexed="64"/>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medium">
        <color indexed="64"/>
      </top>
      <bottom style="thin">
        <color indexed="64"/>
      </bottom>
      <diagonal/>
    </border>
  </borders>
  <cellStyleXfs count="12">
    <xf numFmtId="0" fontId="0" fillId="0" borderId="0">
      <alignment vertical="center"/>
    </xf>
    <xf numFmtId="0" fontId="1" fillId="0" borderId="0">
      <alignment vertical="center"/>
    </xf>
    <xf numFmtId="0" fontId="16" fillId="0" borderId="0">
      <alignment vertical="center"/>
    </xf>
    <xf numFmtId="9" fontId="18" fillId="0" borderId="0" applyFont="0" applyFill="0" applyBorder="0" applyAlignment="0" applyProtection="0"/>
    <xf numFmtId="0" fontId="1" fillId="0" borderId="0">
      <alignment vertical="center"/>
    </xf>
    <xf numFmtId="0" fontId="1" fillId="0" borderId="0">
      <alignment vertical="center"/>
    </xf>
    <xf numFmtId="38" fontId="17" fillId="0" borderId="0" applyFont="0" applyFill="0" applyBorder="0" applyAlignment="0" applyProtection="0">
      <alignment vertical="center"/>
    </xf>
    <xf numFmtId="0" fontId="1" fillId="0" borderId="0">
      <alignment vertical="center"/>
    </xf>
    <xf numFmtId="0" fontId="1" fillId="0" borderId="0">
      <alignment vertical="center"/>
    </xf>
    <xf numFmtId="0" fontId="17" fillId="0" borderId="0">
      <alignment vertical="center"/>
    </xf>
    <xf numFmtId="9" fontId="17" fillId="0" borderId="0" applyFont="0" applyFill="0" applyBorder="0" applyAlignment="0" applyProtection="0">
      <alignment vertical="center"/>
    </xf>
    <xf numFmtId="0" fontId="17" fillId="0" borderId="0">
      <alignment vertical="center"/>
    </xf>
  </cellStyleXfs>
  <cellXfs count="1194">
    <xf numFmtId="0" fontId="0" fillId="0" borderId="0" xfId="0">
      <alignment vertical="center"/>
    </xf>
    <xf numFmtId="0" fontId="2" fillId="0" borderId="0" xfId="1" applyFont="1">
      <alignment vertical="center"/>
    </xf>
    <xf numFmtId="0" fontId="4" fillId="0" borderId="0" xfId="1" applyFont="1">
      <alignment vertical="center"/>
    </xf>
    <xf numFmtId="0" fontId="2" fillId="0" borderId="12" xfId="1" applyFont="1" applyBorder="1">
      <alignment vertical="center"/>
    </xf>
    <xf numFmtId="0" fontId="2" fillId="0" borderId="14" xfId="1" applyFont="1" applyBorder="1">
      <alignment vertical="center"/>
    </xf>
    <xf numFmtId="0" fontId="2" fillId="0" borderId="5" xfId="1" applyFont="1" applyBorder="1">
      <alignment vertical="center"/>
    </xf>
    <xf numFmtId="0" fontId="2" fillId="0" borderId="0" xfId="1" applyFont="1" applyAlignment="1">
      <alignment horizontal="center" vertical="center"/>
    </xf>
    <xf numFmtId="0" fontId="2" fillId="0" borderId="18" xfId="1" applyFont="1" applyBorder="1">
      <alignment vertical="center"/>
    </xf>
    <xf numFmtId="0" fontId="2" fillId="0" borderId="15" xfId="1" applyFont="1" applyBorder="1">
      <alignment vertical="center"/>
    </xf>
    <xf numFmtId="0" fontId="2" fillId="0" borderId="16" xfId="1" applyFont="1" applyBorder="1">
      <alignment vertical="center"/>
    </xf>
    <xf numFmtId="0" fontId="2" fillId="0" borderId="17" xfId="1" applyFont="1" applyBorder="1">
      <alignment vertical="center"/>
    </xf>
    <xf numFmtId="0" fontId="17" fillId="0" borderId="0" xfId="2" applyFont="1" applyAlignment="1">
      <alignment vertical="center" shrinkToFit="1"/>
    </xf>
    <xf numFmtId="0" fontId="17" fillId="0" borderId="0" xfId="2" applyFont="1" applyAlignment="1">
      <alignment vertical="top" textRotation="255" shrinkToFit="1"/>
    </xf>
    <xf numFmtId="10" fontId="17" fillId="0" borderId="0" xfId="3" applyNumberFormat="1" applyFont="1" applyFill="1" applyBorder="1" applyAlignment="1">
      <alignment vertical="center" shrinkToFit="1"/>
    </xf>
    <xf numFmtId="0" fontId="17" fillId="0" borderId="0" xfId="2" applyFont="1" applyAlignment="1">
      <alignment horizontal="left" vertical="center" shrinkToFit="1"/>
    </xf>
    <xf numFmtId="0" fontId="17" fillId="0" borderId="0" xfId="2" applyFont="1" applyAlignment="1">
      <alignment horizontal="center" vertical="top" textRotation="255" shrinkToFit="1"/>
    </xf>
    <xf numFmtId="0" fontId="17" fillId="0" borderId="0" xfId="2" applyFont="1" applyAlignment="1">
      <alignment horizontal="center" vertical="center" shrinkToFit="1"/>
    </xf>
    <xf numFmtId="3" fontId="17" fillId="0" borderId="0" xfId="2" applyNumberFormat="1" applyFont="1" applyAlignment="1">
      <alignment vertical="center" shrinkToFit="1"/>
    </xf>
    <xf numFmtId="3" fontId="19" fillId="0" borderId="0" xfId="2" applyNumberFormat="1" applyFont="1" applyAlignment="1">
      <alignment vertical="center" shrinkToFit="1"/>
    </xf>
    <xf numFmtId="0" fontId="20" fillId="4" borderId="0" xfId="2" applyFont="1" applyFill="1" applyAlignment="1">
      <alignment horizontal="center" vertical="center" shrinkToFit="1"/>
    </xf>
    <xf numFmtId="3" fontId="19" fillId="4" borderId="0" xfId="2" applyNumberFormat="1" applyFont="1" applyFill="1" applyAlignment="1">
      <alignment vertical="center" shrinkToFit="1"/>
    </xf>
    <xf numFmtId="0" fontId="22" fillId="0" borderId="0" xfId="2" applyFont="1" applyAlignment="1">
      <alignment horizontal="center" vertical="center" shrinkToFit="1"/>
    </xf>
    <xf numFmtId="3" fontId="23" fillId="0" borderId="0" xfId="2" applyNumberFormat="1" applyFont="1" applyAlignment="1">
      <alignment horizontal="center" vertical="center" shrinkToFit="1"/>
    </xf>
    <xf numFmtId="3" fontId="19" fillId="0" borderId="16" xfId="2" applyNumberFormat="1" applyFont="1" applyBorder="1" applyAlignment="1">
      <alignment vertical="center" shrinkToFit="1"/>
    </xf>
    <xf numFmtId="0" fontId="22" fillId="0" borderId="16" xfId="2" applyFont="1" applyBorder="1" applyAlignment="1">
      <alignment horizontal="center" vertical="center" shrinkToFit="1"/>
    </xf>
    <xf numFmtId="10" fontId="17" fillId="0" borderId="37" xfId="3" applyNumberFormat="1" applyFont="1" applyBorder="1" applyAlignment="1">
      <alignment vertical="center" shrinkToFit="1"/>
    </xf>
    <xf numFmtId="10" fontId="17" fillId="0" borderId="28" xfId="3" applyNumberFormat="1" applyFont="1" applyBorder="1" applyAlignment="1">
      <alignment vertical="center" shrinkToFit="1"/>
    </xf>
    <xf numFmtId="10" fontId="17" fillId="0" borderId="38" xfId="3" applyNumberFormat="1" applyFont="1" applyBorder="1" applyAlignment="1">
      <alignment vertical="center" shrinkToFit="1"/>
    </xf>
    <xf numFmtId="10" fontId="17" fillId="0" borderId="30" xfId="3" applyNumberFormat="1" applyFont="1" applyBorder="1" applyAlignment="1">
      <alignment vertical="center" shrinkToFit="1"/>
    </xf>
    <xf numFmtId="10" fontId="17" fillId="0" borderId="42" xfId="3" applyNumberFormat="1" applyFont="1" applyBorder="1" applyAlignment="1">
      <alignment vertical="center" shrinkToFit="1"/>
    </xf>
    <xf numFmtId="0" fontId="17" fillId="0" borderId="37" xfId="2" applyFont="1" applyBorder="1" applyAlignment="1">
      <alignment horizontal="center" vertical="center" shrinkToFit="1"/>
    </xf>
    <xf numFmtId="0" fontId="17" fillId="0" borderId="28" xfId="2" applyFont="1" applyBorder="1" applyAlignment="1">
      <alignment horizontal="center" vertical="center" shrinkToFit="1"/>
    </xf>
    <xf numFmtId="0" fontId="17" fillId="0" borderId="38" xfId="2" applyFont="1" applyBorder="1" applyAlignment="1">
      <alignment horizontal="center" vertical="center" shrinkToFit="1"/>
    </xf>
    <xf numFmtId="3" fontId="19" fillId="0" borderId="44" xfId="2" applyNumberFormat="1" applyFont="1" applyBorder="1" applyAlignment="1">
      <alignment vertical="center" shrinkToFit="1"/>
    </xf>
    <xf numFmtId="3" fontId="19" fillId="0" borderId="45" xfId="2" applyNumberFormat="1" applyFont="1" applyBorder="1" applyAlignment="1">
      <alignment vertical="center" shrinkToFit="1"/>
    </xf>
    <xf numFmtId="3" fontId="19" fillId="0" borderId="46" xfId="2" applyNumberFormat="1" applyFont="1" applyBorder="1" applyAlignment="1">
      <alignment vertical="center" shrinkToFit="1"/>
    </xf>
    <xf numFmtId="3" fontId="19" fillId="5" borderId="4" xfId="2" applyNumberFormat="1" applyFont="1" applyFill="1" applyBorder="1" applyAlignment="1">
      <alignment vertical="center" shrinkToFit="1"/>
    </xf>
    <xf numFmtId="3" fontId="19" fillId="0" borderId="47" xfId="2" applyNumberFormat="1" applyFont="1" applyBorder="1" applyAlignment="1">
      <alignment vertical="center" shrinkToFit="1"/>
    </xf>
    <xf numFmtId="3" fontId="19" fillId="0" borderId="48" xfId="2" applyNumberFormat="1" applyFont="1" applyBorder="1" applyAlignment="1">
      <alignment vertical="center" shrinkToFit="1"/>
    </xf>
    <xf numFmtId="3" fontId="19" fillId="0" borderId="37" xfId="2" applyNumberFormat="1" applyFont="1" applyBorder="1" applyAlignment="1">
      <alignment vertical="center" shrinkToFit="1"/>
    </xf>
    <xf numFmtId="3" fontId="19" fillId="0" borderId="28" xfId="2" applyNumberFormat="1" applyFont="1" applyBorder="1" applyAlignment="1">
      <alignment vertical="center" shrinkToFit="1"/>
    </xf>
    <xf numFmtId="3" fontId="19" fillId="0" borderId="38" xfId="2" applyNumberFormat="1" applyFont="1" applyBorder="1" applyAlignment="1">
      <alignment vertical="center" shrinkToFit="1"/>
    </xf>
    <xf numFmtId="3" fontId="19" fillId="5" borderId="51" xfId="2" applyNumberFormat="1" applyFont="1" applyFill="1" applyBorder="1" applyAlignment="1">
      <alignment vertical="center" shrinkToFit="1"/>
    </xf>
    <xf numFmtId="3" fontId="19" fillId="5" borderId="52" xfId="2" applyNumberFormat="1" applyFont="1" applyFill="1" applyBorder="1" applyAlignment="1">
      <alignment vertical="center" shrinkToFit="1"/>
    </xf>
    <xf numFmtId="3" fontId="19" fillId="0" borderId="30" xfId="2" applyNumberFormat="1" applyFont="1" applyBorder="1" applyAlignment="1">
      <alignment vertical="center" shrinkToFit="1"/>
    </xf>
    <xf numFmtId="3" fontId="19" fillId="0" borderId="28" xfId="2" applyNumberFormat="1" applyFont="1" applyBorder="1" applyAlignment="1" applyProtection="1">
      <alignment vertical="center" shrinkToFit="1"/>
      <protection locked="0"/>
    </xf>
    <xf numFmtId="3" fontId="19" fillId="0" borderId="42" xfId="2" applyNumberFormat="1" applyFont="1" applyBorder="1" applyAlignment="1">
      <alignment vertical="center" shrinkToFit="1"/>
    </xf>
    <xf numFmtId="3" fontId="24" fillId="5" borderId="51" xfId="2" applyNumberFormat="1" applyFont="1" applyFill="1" applyBorder="1" applyAlignment="1" applyProtection="1">
      <alignment vertical="center" shrinkToFit="1"/>
      <protection locked="0"/>
    </xf>
    <xf numFmtId="3" fontId="19" fillId="0" borderId="55" xfId="2" applyNumberFormat="1" applyFont="1" applyBorder="1" applyAlignment="1">
      <alignment vertical="center" shrinkToFit="1"/>
    </xf>
    <xf numFmtId="3" fontId="19" fillId="0" borderId="26" xfId="2" applyNumberFormat="1" applyFont="1" applyBorder="1" applyAlignment="1">
      <alignment vertical="center" shrinkToFit="1"/>
    </xf>
    <xf numFmtId="3" fontId="19" fillId="0" borderId="56" xfId="2" applyNumberFormat="1" applyFont="1" applyBorder="1" applyAlignment="1">
      <alignment vertical="center" shrinkToFit="1"/>
    </xf>
    <xf numFmtId="3" fontId="19" fillId="0" borderId="6" xfId="2" applyNumberFormat="1" applyFont="1" applyBorder="1" applyAlignment="1">
      <alignment vertical="center" shrinkToFit="1"/>
    </xf>
    <xf numFmtId="3" fontId="24" fillId="0" borderId="26" xfId="2" applyNumberFormat="1" applyFont="1" applyBorder="1" applyAlignment="1" applyProtection="1">
      <alignment vertical="center" shrinkToFit="1"/>
      <protection locked="0"/>
    </xf>
    <xf numFmtId="3" fontId="19" fillId="0" borderId="57" xfId="2" applyNumberFormat="1" applyFont="1" applyBorder="1" applyAlignment="1">
      <alignment vertical="center" shrinkToFit="1"/>
    </xf>
    <xf numFmtId="3" fontId="24" fillId="5" borderId="52" xfId="2" applyNumberFormat="1" applyFont="1" applyFill="1" applyBorder="1" applyAlignment="1" applyProtection="1">
      <alignment vertical="center" shrinkToFit="1"/>
      <protection locked="0"/>
    </xf>
    <xf numFmtId="180" fontId="17" fillId="0" borderId="0" xfId="2" applyNumberFormat="1" applyFont="1" applyAlignment="1">
      <alignment vertical="center" shrinkToFit="1"/>
    </xf>
    <xf numFmtId="3" fontId="24" fillId="5" borderId="52" xfId="2" applyNumberFormat="1" applyFont="1" applyFill="1" applyBorder="1" applyAlignment="1">
      <alignment vertical="center" shrinkToFit="1"/>
    </xf>
    <xf numFmtId="0" fontId="19" fillId="0" borderId="32" xfId="2" applyFont="1" applyBorder="1" applyAlignment="1">
      <alignment horizontal="center" vertical="center" shrinkToFit="1"/>
    </xf>
    <xf numFmtId="181" fontId="6" fillId="0" borderId="0" xfId="2" applyNumberFormat="1" applyFont="1" applyAlignment="1">
      <alignment vertical="center" shrinkToFit="1"/>
    </xf>
    <xf numFmtId="0" fontId="19" fillId="0" borderId="32" xfId="2" applyFont="1" applyBorder="1" applyAlignment="1">
      <alignment horizontal="left" vertical="center" shrinkToFit="1"/>
    </xf>
    <xf numFmtId="3" fontId="19" fillId="0" borderId="61" xfId="2" applyNumberFormat="1" applyFont="1" applyBorder="1" applyAlignment="1">
      <alignment vertical="center" shrinkToFit="1"/>
    </xf>
    <xf numFmtId="10" fontId="17" fillId="0" borderId="40" xfId="3" applyNumberFormat="1" applyFont="1" applyBorder="1" applyAlignment="1">
      <alignment vertical="center" shrinkToFit="1"/>
    </xf>
    <xf numFmtId="0" fontId="17" fillId="0" borderId="56" xfId="2" applyFont="1" applyBorder="1" applyAlignment="1">
      <alignment horizontal="center" vertical="center" shrinkToFit="1"/>
    </xf>
    <xf numFmtId="0" fontId="17" fillId="0" borderId="13" xfId="2" applyFont="1" applyBorder="1" applyAlignment="1">
      <alignment vertical="center" shrinkToFit="1"/>
    </xf>
    <xf numFmtId="9" fontId="17" fillId="0" borderId="34" xfId="2" applyNumberFormat="1" applyFont="1" applyBorder="1" applyAlignment="1">
      <alignment horizontal="center" vertical="center" shrinkToFit="1"/>
    </xf>
    <xf numFmtId="9" fontId="17" fillId="0" borderId="35" xfId="2" applyNumberFormat="1" applyFont="1" applyBorder="1" applyAlignment="1">
      <alignment horizontal="center" vertical="center" shrinkToFit="1"/>
    </xf>
    <xf numFmtId="9" fontId="17" fillId="0" borderId="36" xfId="2" applyNumberFormat="1" applyFont="1" applyBorder="1" applyAlignment="1">
      <alignment horizontal="center" vertical="center" shrinkToFit="1"/>
    </xf>
    <xf numFmtId="0" fontId="17" fillId="0" borderId="65" xfId="2" applyFont="1" applyBorder="1" applyAlignment="1">
      <alignment vertical="center" shrinkToFit="1"/>
    </xf>
    <xf numFmtId="0" fontId="17" fillId="0" borderId="66" xfId="2" applyFont="1" applyBorder="1" applyAlignment="1">
      <alignment vertical="center" shrinkToFit="1"/>
    </xf>
    <xf numFmtId="0" fontId="17" fillId="0" borderId="67" xfId="2" applyFont="1" applyBorder="1" applyAlignment="1">
      <alignment vertical="center" shrinkToFit="1"/>
    </xf>
    <xf numFmtId="182" fontId="19" fillId="0" borderId="65" xfId="2" applyNumberFormat="1" applyFont="1" applyBorder="1" applyAlignment="1">
      <alignment vertical="center" shrinkToFit="1"/>
    </xf>
    <xf numFmtId="182" fontId="19" fillId="0" borderId="66" xfId="2" applyNumberFormat="1" applyFont="1" applyBorder="1" applyAlignment="1">
      <alignment vertical="center" shrinkToFit="1"/>
    </xf>
    <xf numFmtId="182" fontId="19" fillId="0" borderId="66" xfId="2" applyNumberFormat="1" applyFont="1" applyBorder="1" applyAlignment="1">
      <alignment horizontal="center" vertical="center" shrinkToFit="1"/>
    </xf>
    <xf numFmtId="182" fontId="19" fillId="0" borderId="67" xfId="2" applyNumberFormat="1" applyFont="1" applyBorder="1" applyAlignment="1">
      <alignment vertical="center" shrinkToFit="1"/>
    </xf>
    <xf numFmtId="182" fontId="19" fillId="5" borderId="19" xfId="2" applyNumberFormat="1" applyFont="1" applyFill="1" applyBorder="1" applyAlignment="1">
      <alignment vertical="center" shrinkToFit="1"/>
    </xf>
    <xf numFmtId="182" fontId="19" fillId="0" borderId="68" xfId="2" applyNumberFormat="1" applyFont="1" applyBorder="1" applyAlignment="1">
      <alignment vertical="center" shrinkToFit="1"/>
    </xf>
    <xf numFmtId="182" fontId="19" fillId="0" borderId="14" xfId="2" applyNumberFormat="1" applyFont="1" applyBorder="1" applyAlignment="1">
      <alignment vertical="center" shrinkToFit="1"/>
    </xf>
    <xf numFmtId="0" fontId="17" fillId="0" borderId="69" xfId="2" applyFont="1" applyBorder="1" applyAlignment="1">
      <alignment vertical="center" shrinkToFit="1"/>
    </xf>
    <xf numFmtId="0" fontId="17" fillId="0" borderId="29" xfId="2" applyFont="1" applyBorder="1" applyAlignment="1">
      <alignment vertical="center" shrinkToFit="1"/>
    </xf>
    <xf numFmtId="0" fontId="17" fillId="0" borderId="59" xfId="2" applyFont="1" applyBorder="1" applyAlignment="1">
      <alignment vertical="center" shrinkToFit="1"/>
    </xf>
    <xf numFmtId="181" fontId="27" fillId="0" borderId="70" xfId="2" applyNumberFormat="1" applyFont="1" applyBorder="1" applyAlignment="1">
      <alignment vertical="center" shrinkToFit="1"/>
    </xf>
    <xf numFmtId="181" fontId="27" fillId="0" borderId="71" xfId="2" applyNumberFormat="1" applyFont="1" applyBorder="1" applyAlignment="1">
      <alignment vertical="center" shrinkToFit="1"/>
    </xf>
    <xf numFmtId="181" fontId="19" fillId="0" borderId="71" xfId="2" applyNumberFormat="1" applyFont="1" applyBorder="1" applyAlignment="1">
      <alignment horizontal="center" vertical="center" shrinkToFit="1"/>
    </xf>
    <xf numFmtId="181" fontId="27" fillId="0" borderId="72" xfId="2" applyNumberFormat="1" applyFont="1" applyBorder="1" applyAlignment="1">
      <alignment vertical="center" shrinkToFit="1"/>
    </xf>
    <xf numFmtId="181" fontId="27" fillId="5" borderId="62" xfId="2" applyNumberFormat="1" applyFont="1" applyFill="1" applyBorder="1" applyAlignment="1">
      <alignment vertical="center" shrinkToFit="1"/>
    </xf>
    <xf numFmtId="181" fontId="28" fillId="0" borderId="70" xfId="2" applyNumberFormat="1" applyFont="1" applyBorder="1" applyAlignment="1" applyProtection="1">
      <alignment vertical="center" shrinkToFit="1"/>
      <protection locked="0"/>
    </xf>
    <xf numFmtId="181" fontId="28" fillId="0" borderId="73" xfId="2" applyNumberFormat="1" applyFont="1" applyBorder="1" applyAlignment="1" applyProtection="1">
      <alignment vertical="center" shrinkToFit="1"/>
      <protection locked="0"/>
    </xf>
    <xf numFmtId="181" fontId="19" fillId="0" borderId="71" xfId="2" applyNumberFormat="1" applyFont="1" applyBorder="1" applyAlignment="1" applyProtection="1">
      <alignment horizontal="center" vertical="center" shrinkToFit="1"/>
      <protection locked="0"/>
    </xf>
    <xf numFmtId="181" fontId="28" fillId="0" borderId="17" xfId="2" applyNumberFormat="1" applyFont="1" applyBorder="1" applyAlignment="1" applyProtection="1">
      <alignment vertical="center" shrinkToFit="1"/>
      <protection locked="0"/>
    </xf>
    <xf numFmtId="0" fontId="17" fillId="0" borderId="63" xfId="2" applyFont="1" applyBorder="1" applyAlignment="1">
      <alignment vertical="center" shrinkToFit="1"/>
    </xf>
    <xf numFmtId="0" fontId="17" fillId="0" borderId="74" xfId="2" applyFont="1" applyBorder="1" applyAlignment="1">
      <alignment vertical="center" shrinkToFit="1"/>
    </xf>
    <xf numFmtId="9" fontId="17" fillId="0" borderId="74" xfId="2" applyNumberFormat="1" applyFont="1" applyBorder="1" applyAlignment="1">
      <alignment vertical="center" shrinkToFit="1"/>
    </xf>
    <xf numFmtId="183" fontId="19" fillId="0" borderId="65" xfId="2" applyNumberFormat="1" applyFont="1" applyBorder="1" applyAlignment="1">
      <alignment horizontal="center" vertical="center" shrinkToFit="1"/>
    </xf>
    <xf numFmtId="183" fontId="19" fillId="0" borderId="66" xfId="2" applyNumberFormat="1" applyFont="1" applyBorder="1" applyAlignment="1">
      <alignment horizontal="center" vertical="center" shrinkToFit="1"/>
    </xf>
    <xf numFmtId="183" fontId="19" fillId="0" borderId="67" xfId="2" applyNumberFormat="1" applyFont="1" applyBorder="1" applyAlignment="1">
      <alignment horizontal="center" vertical="center" shrinkToFit="1"/>
    </xf>
    <xf numFmtId="183" fontId="24" fillId="0" borderId="65" xfId="2" applyNumberFormat="1" applyFont="1" applyBorder="1" applyAlignment="1" applyProtection="1">
      <alignment horizontal="center" vertical="center" shrinkToFit="1"/>
      <protection locked="0"/>
    </xf>
    <xf numFmtId="183" fontId="24" fillId="0" borderId="68" xfId="2" applyNumberFormat="1" applyFont="1" applyBorder="1" applyAlignment="1" applyProtection="1">
      <alignment horizontal="center" vertical="center" shrinkToFit="1"/>
      <protection locked="0"/>
    </xf>
    <xf numFmtId="183" fontId="24" fillId="0" borderId="66" xfId="2" applyNumberFormat="1" applyFont="1" applyBorder="1" applyAlignment="1" applyProtection="1">
      <alignment horizontal="center" vertical="center" shrinkToFit="1"/>
      <protection locked="0"/>
    </xf>
    <xf numFmtId="183" fontId="24" fillId="0" borderId="14" xfId="2" applyNumberFormat="1" applyFont="1" applyBorder="1" applyAlignment="1" applyProtection="1">
      <alignment horizontal="center" vertical="center" shrinkToFit="1"/>
      <protection locked="0"/>
    </xf>
    <xf numFmtId="0" fontId="19" fillId="0" borderId="35" xfId="2" applyFont="1" applyBorder="1" applyAlignment="1">
      <alignment horizontal="center" vertical="center" shrinkToFit="1"/>
    </xf>
    <xf numFmtId="183" fontId="19" fillId="0" borderId="37" xfId="2" applyNumberFormat="1" applyFont="1" applyBorder="1" applyAlignment="1">
      <alignment horizontal="center" vertical="center" shrinkToFit="1"/>
    </xf>
    <xf numFmtId="183" fontId="19" fillId="0" borderId="28" xfId="2" applyNumberFormat="1" applyFont="1" applyBorder="1" applyAlignment="1">
      <alignment horizontal="center" vertical="center" shrinkToFit="1"/>
    </xf>
    <xf numFmtId="183" fontId="19" fillId="0" borderId="38" xfId="2" applyNumberFormat="1" applyFont="1" applyBorder="1" applyAlignment="1">
      <alignment horizontal="center" vertical="center" shrinkToFit="1"/>
    </xf>
    <xf numFmtId="183" fontId="24" fillId="0" borderId="37" xfId="2" applyNumberFormat="1" applyFont="1" applyBorder="1" applyAlignment="1" applyProtection="1">
      <alignment horizontal="center" vertical="center" shrinkToFit="1"/>
      <protection locked="0"/>
    </xf>
    <xf numFmtId="183" fontId="24" fillId="0" borderId="30" xfId="2" applyNumberFormat="1" applyFont="1" applyBorder="1" applyAlignment="1" applyProtection="1">
      <alignment horizontal="center" vertical="center" shrinkToFit="1"/>
      <protection locked="0"/>
    </xf>
    <xf numFmtId="183" fontId="24" fillId="0" borderId="28" xfId="2" applyNumberFormat="1" applyFont="1" applyBorder="1" applyAlignment="1" applyProtection="1">
      <alignment horizontal="center" vertical="center" shrinkToFit="1"/>
      <protection locked="0"/>
    </xf>
    <xf numFmtId="183" fontId="24" fillId="0" borderId="42" xfId="2" applyNumberFormat="1" applyFont="1" applyBorder="1" applyAlignment="1" applyProtection="1">
      <alignment horizontal="center" vertical="center" shrinkToFit="1"/>
      <protection locked="0"/>
    </xf>
    <xf numFmtId="0" fontId="19" fillId="0" borderId="29" xfId="2" applyFont="1" applyBorder="1" applyAlignment="1">
      <alignment horizontal="center" vertical="center" shrinkToFit="1"/>
    </xf>
    <xf numFmtId="183" fontId="19" fillId="0" borderId="39" xfId="2" applyNumberFormat="1" applyFont="1" applyBorder="1" applyAlignment="1">
      <alignment horizontal="center" vertical="center" shrinkToFit="1"/>
    </xf>
    <xf numFmtId="183" fontId="19" fillId="0" borderId="40" xfId="2" applyNumberFormat="1" applyFont="1" applyBorder="1" applyAlignment="1">
      <alignment horizontal="center" vertical="center" shrinkToFit="1"/>
    </xf>
    <xf numFmtId="183" fontId="19" fillId="0" borderId="41" xfId="2" applyNumberFormat="1" applyFont="1" applyBorder="1" applyAlignment="1">
      <alignment horizontal="center" vertical="center" shrinkToFit="1"/>
    </xf>
    <xf numFmtId="183" fontId="24" fillId="0" borderId="39" xfId="2" applyNumberFormat="1" applyFont="1" applyBorder="1" applyAlignment="1" applyProtection="1">
      <alignment horizontal="center" vertical="center" shrinkToFit="1"/>
      <protection locked="0"/>
    </xf>
    <xf numFmtId="183" fontId="24" fillId="0" borderId="76" xfId="2" applyNumberFormat="1" applyFont="1" applyBorder="1" applyAlignment="1" applyProtection="1">
      <alignment horizontal="center" vertical="center" shrinkToFit="1"/>
      <protection locked="0"/>
    </xf>
    <xf numFmtId="183" fontId="24" fillId="0" borderId="40" xfId="2" applyNumberFormat="1" applyFont="1" applyBorder="1" applyAlignment="1" applyProtection="1">
      <alignment horizontal="center" vertical="center" shrinkToFit="1"/>
      <protection locked="0"/>
    </xf>
    <xf numFmtId="183" fontId="24" fillId="0" borderId="64" xfId="2" applyNumberFormat="1" applyFont="1" applyBorder="1" applyAlignment="1" applyProtection="1">
      <alignment horizontal="center" vertical="center" shrinkToFit="1"/>
      <protection locked="0"/>
    </xf>
    <xf numFmtId="0" fontId="19" fillId="0" borderId="40" xfId="2" applyFont="1" applyBorder="1" applyAlignment="1">
      <alignment horizontal="center" vertical="center" shrinkToFit="1"/>
    </xf>
    <xf numFmtId="0" fontId="6" fillId="0" borderId="17" xfId="2" applyFont="1" applyBorder="1" applyAlignment="1">
      <alignment horizontal="center" vertical="center" shrinkToFit="1"/>
    </xf>
    <xf numFmtId="0" fontId="26" fillId="0" borderId="66" xfId="2" applyFont="1" applyBorder="1" applyAlignment="1">
      <alignment horizontal="center" vertical="center" shrinkToFit="1"/>
    </xf>
    <xf numFmtId="0" fontId="26" fillId="0" borderId="67" xfId="2" applyFont="1" applyBorder="1" applyAlignment="1">
      <alignment horizontal="center" vertical="center" shrinkToFit="1"/>
    </xf>
    <xf numFmtId="0" fontId="30" fillId="0" borderId="35" xfId="2" applyFont="1" applyBorder="1" applyAlignment="1" applyProtection="1">
      <alignment horizontal="center" vertical="center" shrinkToFit="1"/>
      <protection locked="0"/>
    </xf>
    <xf numFmtId="0" fontId="30" fillId="0" borderId="14" xfId="2" applyFont="1" applyBorder="1" applyAlignment="1" applyProtection="1">
      <alignment horizontal="center" vertical="center" shrinkToFit="1"/>
      <protection locked="0"/>
    </xf>
    <xf numFmtId="9" fontId="6" fillId="0" borderId="0" xfId="3" applyFont="1" applyBorder="1" applyAlignment="1">
      <alignment horizontal="left" vertical="center" shrinkToFit="1"/>
    </xf>
    <xf numFmtId="0" fontId="26" fillId="0" borderId="30" xfId="2" applyFont="1" applyBorder="1" applyAlignment="1">
      <alignment vertical="center" shrinkToFit="1"/>
    </xf>
    <xf numFmtId="0" fontId="26" fillId="0" borderId="22" xfId="2" applyFont="1" applyBorder="1" applyAlignment="1">
      <alignment horizontal="center" vertical="center" shrinkToFit="1"/>
    </xf>
    <xf numFmtId="0" fontId="30" fillId="0" borderId="8" xfId="2" applyFont="1" applyBorder="1" applyAlignment="1" applyProtection="1">
      <alignment vertical="center" shrinkToFit="1"/>
      <protection locked="0"/>
    </xf>
    <xf numFmtId="0" fontId="30" fillId="0" borderId="22" xfId="2" applyFont="1" applyBorder="1" applyAlignment="1" applyProtection="1">
      <alignment horizontal="center" vertical="center" shrinkToFit="1"/>
      <protection locked="0"/>
    </xf>
    <xf numFmtId="184" fontId="32" fillId="0" borderId="57" xfId="2" applyNumberFormat="1" applyFont="1" applyBorder="1" applyAlignment="1">
      <alignment horizontal="center" vertical="center" shrinkToFit="1"/>
    </xf>
    <xf numFmtId="0" fontId="32" fillId="0" borderId="17" xfId="2" applyFont="1" applyBorder="1" applyAlignment="1">
      <alignment horizontal="center" vertical="center" shrinkToFit="1"/>
    </xf>
    <xf numFmtId="0" fontId="20" fillId="0" borderId="0" xfId="2" applyFont="1" applyAlignment="1">
      <alignment vertical="center" shrinkToFit="1"/>
    </xf>
    <xf numFmtId="0" fontId="17" fillId="0" borderId="0" xfId="2" applyFont="1" applyAlignment="1" applyProtection="1">
      <alignment vertical="center" shrinkToFit="1"/>
      <protection locked="0"/>
    </xf>
    <xf numFmtId="0" fontId="20" fillId="0" borderId="0" xfId="2" applyFont="1" applyAlignment="1" applyProtection="1">
      <alignment vertical="center" shrinkToFit="1"/>
      <protection locked="0"/>
    </xf>
    <xf numFmtId="0" fontId="20" fillId="0" borderId="0" xfId="2" applyFont="1" applyAlignment="1" applyProtection="1">
      <alignment horizontal="center" vertical="center" shrinkToFit="1"/>
      <protection locked="0"/>
    </xf>
    <xf numFmtId="0" fontId="36" fillId="0" borderId="0" xfId="2" applyFont="1" applyAlignment="1">
      <alignment horizontal="left" vertical="top" shrinkToFit="1"/>
    </xf>
    <xf numFmtId="3" fontId="37" fillId="0" borderId="0" xfId="2" applyNumberFormat="1" applyFont="1" applyAlignment="1">
      <alignment vertical="center" shrinkToFit="1"/>
    </xf>
    <xf numFmtId="0" fontId="17" fillId="4" borderId="0" xfId="2" applyFont="1" applyFill="1" applyAlignment="1">
      <alignment horizontal="center" vertical="center" shrinkToFit="1"/>
    </xf>
    <xf numFmtId="3" fontId="37" fillId="4" borderId="0" xfId="2" applyNumberFormat="1" applyFont="1" applyFill="1" applyAlignment="1">
      <alignment vertical="center" shrinkToFit="1"/>
    </xf>
    <xf numFmtId="0" fontId="38" fillId="0" borderId="0" xfId="2" applyFont="1" applyAlignment="1">
      <alignment horizontal="center" vertical="center" shrinkToFit="1"/>
    </xf>
    <xf numFmtId="3" fontId="39" fillId="0" borderId="0" xfId="2" applyNumberFormat="1" applyFont="1" applyAlignment="1">
      <alignment horizontal="center" vertical="center" shrinkToFit="1"/>
    </xf>
    <xf numFmtId="3" fontId="37" fillId="0" borderId="16" xfId="2" applyNumberFormat="1" applyFont="1" applyBorder="1" applyAlignment="1">
      <alignment vertical="center" shrinkToFit="1"/>
    </xf>
    <xf numFmtId="0" fontId="38" fillId="0" borderId="16" xfId="2" applyFont="1" applyBorder="1" applyAlignment="1">
      <alignment horizontal="center" vertical="center" shrinkToFit="1"/>
    </xf>
    <xf numFmtId="3" fontId="37" fillId="0" borderId="44" xfId="2" applyNumberFormat="1" applyFont="1" applyBorder="1" applyAlignment="1">
      <alignment vertical="center" shrinkToFit="1"/>
    </xf>
    <xf numFmtId="3" fontId="37" fillId="0" borderId="45" xfId="2" applyNumberFormat="1" applyFont="1" applyBorder="1" applyAlignment="1">
      <alignment vertical="center" shrinkToFit="1"/>
    </xf>
    <xf numFmtId="3" fontId="40" fillId="0" borderId="45" xfId="2" applyNumberFormat="1" applyFont="1" applyBorder="1" applyAlignment="1">
      <alignment vertical="center" shrinkToFit="1"/>
    </xf>
    <xf numFmtId="3" fontId="37" fillId="0" borderId="46" xfId="2" applyNumberFormat="1" applyFont="1" applyBorder="1" applyAlignment="1">
      <alignment vertical="center" shrinkToFit="1"/>
    </xf>
    <xf numFmtId="3" fontId="37" fillId="5" borderId="4" xfId="2" applyNumberFormat="1" applyFont="1" applyFill="1" applyBorder="1" applyAlignment="1">
      <alignment vertical="center" shrinkToFit="1"/>
    </xf>
    <xf numFmtId="3" fontId="37" fillId="0" borderId="47" xfId="2" applyNumberFormat="1" applyFont="1" applyBorder="1" applyAlignment="1">
      <alignment vertical="center" shrinkToFit="1"/>
    </xf>
    <xf numFmtId="3" fontId="37" fillId="0" borderId="48" xfId="2" applyNumberFormat="1" applyFont="1" applyBorder="1" applyAlignment="1">
      <alignment vertical="center" shrinkToFit="1"/>
    </xf>
    <xf numFmtId="3" fontId="37" fillId="0" borderId="37" xfId="2" applyNumberFormat="1" applyFont="1" applyBorder="1" applyAlignment="1">
      <alignment vertical="center" shrinkToFit="1"/>
    </xf>
    <xf numFmtId="3" fontId="37" fillId="0" borderId="28" xfId="2" applyNumberFormat="1" applyFont="1" applyBorder="1" applyAlignment="1">
      <alignment vertical="center" shrinkToFit="1"/>
    </xf>
    <xf numFmtId="3" fontId="40" fillId="0" borderId="28" xfId="2" applyNumberFormat="1" applyFont="1" applyBorder="1" applyAlignment="1">
      <alignment vertical="center" shrinkToFit="1"/>
    </xf>
    <xf numFmtId="3" fontId="37" fillId="0" borderId="38" xfId="2" applyNumberFormat="1" applyFont="1" applyBorder="1" applyAlignment="1">
      <alignment vertical="center" shrinkToFit="1"/>
    </xf>
    <xf numFmtId="3" fontId="37" fillId="5" borderId="51" xfId="2" applyNumberFormat="1" applyFont="1" applyFill="1" applyBorder="1" applyAlignment="1">
      <alignment vertical="center" shrinkToFit="1"/>
    </xf>
    <xf numFmtId="3" fontId="37" fillId="5" borderId="52" xfId="2" applyNumberFormat="1" applyFont="1" applyFill="1" applyBorder="1" applyAlignment="1">
      <alignment vertical="center" shrinkToFit="1"/>
    </xf>
    <xf numFmtId="3" fontId="37" fillId="0" borderId="30" xfId="2" applyNumberFormat="1" applyFont="1" applyBorder="1" applyAlignment="1">
      <alignment vertical="center" shrinkToFit="1"/>
    </xf>
    <xf numFmtId="3" fontId="37" fillId="0" borderId="42" xfId="2" applyNumberFormat="1" applyFont="1" applyBorder="1" applyAlignment="1">
      <alignment vertical="center" shrinkToFit="1"/>
    </xf>
    <xf numFmtId="3" fontId="41" fillId="5" borderId="51" xfId="2" applyNumberFormat="1" applyFont="1" applyFill="1" applyBorder="1" applyAlignment="1">
      <alignment vertical="center" shrinkToFit="1"/>
    </xf>
    <xf numFmtId="3" fontId="37" fillId="0" borderId="55" xfId="2" applyNumberFormat="1" applyFont="1" applyBorder="1" applyAlignment="1">
      <alignment vertical="center" shrinkToFit="1"/>
    </xf>
    <xf numFmtId="3" fontId="37" fillId="0" borderId="26" xfId="2" applyNumberFormat="1" applyFont="1" applyBorder="1" applyAlignment="1">
      <alignment vertical="center" shrinkToFit="1"/>
    </xf>
    <xf numFmtId="3" fontId="40" fillId="0" borderId="26" xfId="2" applyNumberFormat="1" applyFont="1" applyBorder="1" applyAlignment="1">
      <alignment vertical="center" shrinkToFit="1"/>
    </xf>
    <xf numFmtId="3" fontId="37" fillId="0" borderId="56" xfId="2" applyNumberFormat="1" applyFont="1" applyBorder="1" applyAlignment="1">
      <alignment vertical="center" shrinkToFit="1"/>
    </xf>
    <xf numFmtId="3" fontId="37" fillId="0" borderId="6" xfId="2" applyNumberFormat="1" applyFont="1" applyBorder="1" applyAlignment="1">
      <alignment vertical="center" shrinkToFit="1"/>
    </xf>
    <xf numFmtId="3" fontId="42" fillId="0" borderId="26" xfId="2" applyNumberFormat="1" applyFont="1" applyBorder="1" applyAlignment="1">
      <alignment vertical="center" shrinkToFit="1"/>
    </xf>
    <xf numFmtId="3" fontId="37" fillId="0" borderId="57" xfId="2" applyNumberFormat="1" applyFont="1" applyBorder="1" applyAlignment="1">
      <alignment vertical="center" shrinkToFit="1"/>
    </xf>
    <xf numFmtId="3" fontId="41" fillId="5" borderId="52" xfId="2" applyNumberFormat="1" applyFont="1" applyFill="1" applyBorder="1" applyAlignment="1">
      <alignment vertical="center" shrinkToFit="1"/>
    </xf>
    <xf numFmtId="0" fontId="37" fillId="0" borderId="32" xfId="2" applyFont="1" applyBorder="1" applyAlignment="1">
      <alignment horizontal="center" vertical="center" shrinkToFit="1"/>
    </xf>
    <xf numFmtId="0" fontId="37" fillId="0" borderId="32" xfId="2" applyFont="1" applyBorder="1" applyAlignment="1">
      <alignment horizontal="left" vertical="center" shrinkToFit="1"/>
    </xf>
    <xf numFmtId="3" fontId="40" fillId="0" borderId="61" xfId="2" applyNumberFormat="1" applyFont="1" applyBorder="1" applyAlignment="1">
      <alignment vertical="center" shrinkToFit="1"/>
    </xf>
    <xf numFmtId="182" fontId="43" fillId="0" borderId="65" xfId="2" applyNumberFormat="1" applyFont="1" applyBorder="1" applyAlignment="1">
      <alignment vertical="center" shrinkToFit="1"/>
    </xf>
    <xf numFmtId="182" fontId="43" fillId="0" borderId="66" xfId="2" applyNumberFormat="1" applyFont="1" applyBorder="1" applyAlignment="1">
      <alignment vertical="center" shrinkToFit="1"/>
    </xf>
    <xf numFmtId="182" fontId="40" fillId="0" borderId="66" xfId="2" applyNumberFormat="1" applyFont="1" applyBorder="1" applyAlignment="1">
      <alignment horizontal="center" vertical="center" shrinkToFit="1"/>
    </xf>
    <xf numFmtId="182" fontId="43" fillId="0" borderId="67" xfId="2" applyNumberFormat="1" applyFont="1" applyBorder="1" applyAlignment="1">
      <alignment vertical="center" shrinkToFit="1"/>
    </xf>
    <xf numFmtId="182" fontId="43" fillId="5" borderId="19" xfId="2" applyNumberFormat="1" applyFont="1" applyFill="1" applyBorder="1" applyAlignment="1">
      <alignment vertical="center" shrinkToFit="1"/>
    </xf>
    <xf numFmtId="182" fontId="43" fillId="0" borderId="68" xfId="2" applyNumberFormat="1" applyFont="1" applyBorder="1" applyAlignment="1">
      <alignment vertical="center" shrinkToFit="1"/>
    </xf>
    <xf numFmtId="182" fontId="43" fillId="0" borderId="14" xfId="2" applyNumberFormat="1" applyFont="1" applyBorder="1" applyAlignment="1">
      <alignment vertical="center" shrinkToFit="1"/>
    </xf>
    <xf numFmtId="181" fontId="44" fillId="0" borderId="70" xfId="2" applyNumberFormat="1" applyFont="1" applyBorder="1" applyAlignment="1">
      <alignment vertical="center" shrinkToFit="1"/>
    </xf>
    <xf numFmtId="181" fontId="44" fillId="0" borderId="71" xfId="2" applyNumberFormat="1" applyFont="1" applyBorder="1" applyAlignment="1">
      <alignment vertical="center" shrinkToFit="1"/>
    </xf>
    <xf numFmtId="181" fontId="40" fillId="0" borderId="71" xfId="2" applyNumberFormat="1" applyFont="1" applyBorder="1" applyAlignment="1">
      <alignment horizontal="center" vertical="center" shrinkToFit="1"/>
    </xf>
    <xf numFmtId="181" fontId="44" fillId="0" borderId="72" xfId="2" applyNumberFormat="1" applyFont="1" applyBorder="1" applyAlignment="1">
      <alignment vertical="center" shrinkToFit="1"/>
    </xf>
    <xf numFmtId="181" fontId="44" fillId="5" borderId="62" xfId="2" applyNumberFormat="1" applyFont="1" applyFill="1" applyBorder="1" applyAlignment="1">
      <alignment vertical="center" shrinkToFit="1"/>
    </xf>
    <xf numFmtId="181" fontId="45" fillId="0" borderId="70" xfId="2" applyNumberFormat="1" applyFont="1" applyBorder="1" applyAlignment="1">
      <alignment vertical="center" shrinkToFit="1"/>
    </xf>
    <xf numFmtId="181" fontId="45" fillId="0" borderId="73" xfId="2" applyNumberFormat="1" applyFont="1" applyBorder="1" applyAlignment="1">
      <alignment vertical="center" shrinkToFit="1"/>
    </xf>
    <xf numFmtId="181" fontId="45" fillId="0" borderId="17" xfId="2" applyNumberFormat="1" applyFont="1" applyBorder="1" applyAlignment="1">
      <alignment vertical="center" shrinkToFit="1"/>
    </xf>
    <xf numFmtId="183" fontId="37" fillId="0" borderId="65" xfId="2" applyNumberFormat="1" applyFont="1" applyBorder="1" applyAlignment="1">
      <alignment horizontal="center" vertical="center" shrinkToFit="1"/>
    </xf>
    <xf numFmtId="183" fontId="37" fillId="0" borderId="66" xfId="2" applyNumberFormat="1" applyFont="1" applyBorder="1" applyAlignment="1">
      <alignment horizontal="center" vertical="center" shrinkToFit="1"/>
    </xf>
    <xf numFmtId="183" fontId="40" fillId="0" borderId="66" xfId="2" applyNumberFormat="1" applyFont="1" applyBorder="1" applyAlignment="1">
      <alignment horizontal="center" vertical="center" shrinkToFit="1"/>
    </xf>
    <xf numFmtId="183" fontId="37" fillId="0" borderId="67" xfId="2" applyNumberFormat="1" applyFont="1" applyBorder="1" applyAlignment="1">
      <alignment horizontal="center" vertical="center" shrinkToFit="1"/>
    </xf>
    <xf numFmtId="183" fontId="41" fillId="0" borderId="65" xfId="2" applyNumberFormat="1" applyFont="1" applyBorder="1" applyAlignment="1">
      <alignment horizontal="center" vertical="center" shrinkToFit="1"/>
    </xf>
    <xf numFmtId="183" fontId="41" fillId="0" borderId="68" xfId="2" applyNumberFormat="1" applyFont="1" applyBorder="1" applyAlignment="1">
      <alignment horizontal="center" vertical="center" shrinkToFit="1"/>
    </xf>
    <xf numFmtId="183" fontId="42" fillId="0" borderId="66" xfId="2" applyNumberFormat="1" applyFont="1" applyBorder="1" applyAlignment="1">
      <alignment horizontal="center" vertical="center" shrinkToFit="1"/>
    </xf>
    <xf numFmtId="183" fontId="41" fillId="0" borderId="14" xfId="2" applyNumberFormat="1" applyFont="1" applyBorder="1" applyAlignment="1">
      <alignment horizontal="center" vertical="center" shrinkToFit="1"/>
    </xf>
    <xf numFmtId="0" fontId="37" fillId="0" borderId="35" xfId="2" applyFont="1" applyBorder="1" applyAlignment="1">
      <alignment horizontal="center" vertical="center" shrinkToFit="1"/>
    </xf>
    <xf numFmtId="183" fontId="37" fillId="0" borderId="37" xfId="2" applyNumberFormat="1" applyFont="1" applyBorder="1" applyAlignment="1">
      <alignment horizontal="center" vertical="center" shrinkToFit="1"/>
    </xf>
    <xf numFmtId="183" fontId="37" fillId="0" borderId="28" xfId="2" applyNumberFormat="1" applyFont="1" applyBorder="1" applyAlignment="1">
      <alignment horizontal="center" vertical="center" shrinkToFit="1"/>
    </xf>
    <xf numFmtId="183" fontId="40" fillId="0" borderId="28" xfId="2" applyNumberFormat="1" applyFont="1" applyBorder="1" applyAlignment="1">
      <alignment horizontal="center" vertical="center" shrinkToFit="1"/>
    </xf>
    <xf numFmtId="183" fontId="37" fillId="0" borderId="38" xfId="2" applyNumberFormat="1" applyFont="1" applyBorder="1" applyAlignment="1">
      <alignment horizontal="center" vertical="center" shrinkToFit="1"/>
    </xf>
    <xf numFmtId="183" fontId="41" fillId="0" borderId="37" xfId="2" applyNumberFormat="1" applyFont="1" applyBorder="1" applyAlignment="1">
      <alignment horizontal="center" vertical="center" shrinkToFit="1"/>
    </xf>
    <xf numFmtId="183" fontId="41" fillId="0" borderId="30" xfId="2" applyNumberFormat="1" applyFont="1" applyBorder="1" applyAlignment="1">
      <alignment horizontal="center" vertical="center" shrinkToFit="1"/>
    </xf>
    <xf numFmtId="183" fontId="42" fillId="0" borderId="28" xfId="2" applyNumberFormat="1" applyFont="1" applyBorder="1" applyAlignment="1">
      <alignment horizontal="center" vertical="center" shrinkToFit="1"/>
    </xf>
    <xf numFmtId="183" fontId="41" fillId="0" borderId="42" xfId="2" applyNumberFormat="1" applyFont="1" applyBorder="1" applyAlignment="1">
      <alignment horizontal="center" vertical="center" shrinkToFit="1"/>
    </xf>
    <xf numFmtId="0" fontId="37" fillId="0" borderId="29" xfId="2" applyFont="1" applyBorder="1" applyAlignment="1">
      <alignment horizontal="center" vertical="center" shrinkToFit="1"/>
    </xf>
    <xf numFmtId="183" fontId="37" fillId="0" borderId="39" xfId="2" applyNumberFormat="1" applyFont="1" applyBorder="1" applyAlignment="1">
      <alignment horizontal="center" vertical="center" shrinkToFit="1"/>
    </xf>
    <xf numFmtId="183" fontId="37" fillId="0" borderId="40" xfId="2" applyNumberFormat="1" applyFont="1" applyBorder="1" applyAlignment="1">
      <alignment horizontal="center" vertical="center" shrinkToFit="1"/>
    </xf>
    <xf numFmtId="183" fontId="40" fillId="0" borderId="40" xfId="2" applyNumberFormat="1" applyFont="1" applyBorder="1" applyAlignment="1">
      <alignment horizontal="center" vertical="center" shrinkToFit="1"/>
    </xf>
    <xf numFmtId="183" fontId="37" fillId="0" borderId="41" xfId="2" applyNumberFormat="1" applyFont="1" applyBorder="1" applyAlignment="1">
      <alignment horizontal="center" vertical="center" shrinkToFit="1"/>
    </xf>
    <xf numFmtId="183" fontId="41" fillId="0" borderId="39" xfId="2" applyNumberFormat="1" applyFont="1" applyBorder="1" applyAlignment="1">
      <alignment horizontal="center" vertical="center" shrinkToFit="1"/>
    </xf>
    <xf numFmtId="183" fontId="41" fillId="0" borderId="76" xfId="2" applyNumberFormat="1" applyFont="1" applyBorder="1" applyAlignment="1">
      <alignment horizontal="center" vertical="center" shrinkToFit="1"/>
    </xf>
    <xf numFmtId="183" fontId="42" fillId="0" borderId="40" xfId="2" applyNumberFormat="1" applyFont="1" applyBorder="1" applyAlignment="1">
      <alignment horizontal="center" vertical="center" shrinkToFit="1"/>
    </xf>
    <xf numFmtId="183" fontId="41" fillId="0" borderId="64" xfId="2" applyNumberFormat="1" applyFont="1" applyBorder="1" applyAlignment="1">
      <alignment horizontal="center" vertical="center" shrinkToFit="1"/>
    </xf>
    <xf numFmtId="0" fontId="37" fillId="0" borderId="40" xfId="2" applyFont="1" applyBorder="1" applyAlignment="1">
      <alignment horizontal="center" vertical="center" shrinkToFit="1"/>
    </xf>
    <xf numFmtId="0" fontId="4" fillId="0" borderId="66" xfId="2" applyFont="1" applyBorder="1" applyAlignment="1">
      <alignment horizontal="center" vertical="center" shrinkToFit="1"/>
    </xf>
    <xf numFmtId="0" fontId="16" fillId="0" borderId="67" xfId="2" applyBorder="1" applyAlignment="1">
      <alignment horizontal="center" vertical="center" shrinkToFit="1"/>
    </xf>
    <xf numFmtId="0" fontId="49" fillId="0" borderId="35" xfId="2" applyFont="1" applyBorder="1" applyAlignment="1">
      <alignment horizontal="center" vertical="center" shrinkToFit="1"/>
    </xf>
    <xf numFmtId="0" fontId="48" fillId="0" borderId="14" xfId="2" applyFont="1" applyBorder="1" applyAlignment="1">
      <alignment horizontal="center" vertical="center" shrinkToFit="1"/>
    </xf>
    <xf numFmtId="0" fontId="16" fillId="0" borderId="30" xfId="2" applyBorder="1" applyAlignment="1">
      <alignment vertical="center" shrinkToFit="1"/>
    </xf>
    <xf numFmtId="0" fontId="16" fillId="0" borderId="22" xfId="2" applyBorder="1" applyAlignment="1">
      <alignment horizontal="center" vertical="center" shrinkToFit="1"/>
    </xf>
    <xf numFmtId="0" fontId="48" fillId="0" borderId="8" xfId="2" applyFont="1" applyBorder="1" applyAlignment="1">
      <alignment vertical="center" shrinkToFit="1"/>
    </xf>
    <xf numFmtId="0" fontId="48" fillId="0" borderId="22" xfId="2" applyFont="1" applyBorder="1" applyAlignment="1">
      <alignment horizontal="center" vertical="center" shrinkToFit="1"/>
    </xf>
    <xf numFmtId="184" fontId="6" fillId="0" borderId="57" xfId="2" applyNumberFormat="1" applyFont="1" applyBorder="1" applyAlignment="1">
      <alignment horizontal="center" vertical="center" shrinkToFit="1"/>
    </xf>
    <xf numFmtId="0" fontId="54" fillId="0" borderId="0" xfId="2" applyFont="1" applyAlignment="1">
      <alignment horizontal="left" vertical="top" shrinkToFit="1"/>
    </xf>
    <xf numFmtId="38" fontId="2" fillId="0" borderId="0" xfId="5" applyNumberFormat="1" applyFont="1">
      <alignment vertical="center"/>
    </xf>
    <xf numFmtId="38" fontId="2" fillId="0" borderId="0" xfId="6" applyFont="1" applyBorder="1">
      <alignment vertical="center"/>
    </xf>
    <xf numFmtId="10" fontId="2" fillId="0" borderId="0" xfId="5" applyNumberFormat="1" applyFont="1">
      <alignment vertical="center"/>
    </xf>
    <xf numFmtId="186" fontId="43" fillId="0" borderId="0" xfId="5" applyNumberFormat="1" applyFont="1" applyAlignment="1">
      <alignment horizontal="left" vertical="center"/>
    </xf>
    <xf numFmtId="38" fontId="8" fillId="2" borderId="34" xfId="7" applyNumberFormat="1" applyFont="1" applyFill="1" applyBorder="1">
      <alignment vertical="center"/>
    </xf>
    <xf numFmtId="38" fontId="8" fillId="2" borderId="36" xfId="7" applyNumberFormat="1" applyFont="1" applyFill="1" applyBorder="1">
      <alignment vertical="center"/>
    </xf>
    <xf numFmtId="38" fontId="7" fillId="2" borderId="81" xfId="7" applyNumberFormat="1" applyFont="1" applyFill="1" applyBorder="1">
      <alignment vertical="center"/>
    </xf>
    <xf numFmtId="38" fontId="8" fillId="2" borderId="35" xfId="5" applyNumberFormat="1" applyFont="1" applyFill="1" applyBorder="1">
      <alignment vertical="center"/>
    </xf>
    <xf numFmtId="38" fontId="8" fillId="2" borderId="36" xfId="5" applyNumberFormat="1" applyFont="1" applyFill="1" applyBorder="1">
      <alignment vertical="center"/>
    </xf>
    <xf numFmtId="38" fontId="38" fillId="2" borderId="53" xfId="5" applyNumberFormat="1" applyFont="1" applyFill="1" applyBorder="1" applyAlignment="1">
      <alignment horizontal="center" vertical="center" justifyLastLine="1"/>
    </xf>
    <xf numFmtId="38" fontId="8" fillId="7" borderId="37" xfId="7" applyNumberFormat="1" applyFont="1" applyFill="1" applyBorder="1">
      <alignment vertical="center"/>
    </xf>
    <xf numFmtId="38" fontId="8" fillId="7" borderId="61" xfId="7" applyNumberFormat="1" applyFont="1" applyFill="1" applyBorder="1">
      <alignment vertical="center"/>
    </xf>
    <xf numFmtId="38" fontId="8" fillId="7" borderId="37" xfId="5" applyNumberFormat="1" applyFont="1" applyFill="1" applyBorder="1">
      <alignment vertical="center"/>
    </xf>
    <xf numFmtId="38" fontId="58" fillId="7" borderId="28" xfId="5" applyNumberFormat="1" applyFont="1" applyFill="1" applyBorder="1">
      <alignment vertical="center"/>
    </xf>
    <xf numFmtId="38" fontId="8" fillId="7" borderId="28" xfId="5" applyNumberFormat="1" applyFont="1" applyFill="1" applyBorder="1">
      <alignment vertical="center"/>
    </xf>
    <xf numFmtId="38" fontId="8" fillId="7" borderId="38" xfId="5" applyNumberFormat="1" applyFont="1" applyFill="1" applyBorder="1">
      <alignment vertical="center"/>
    </xf>
    <xf numFmtId="38" fontId="38" fillId="7" borderId="31" xfId="7" applyNumberFormat="1" applyFont="1" applyFill="1" applyBorder="1" applyAlignment="1">
      <alignment horizontal="center" vertical="center" justifyLastLine="1"/>
    </xf>
    <xf numFmtId="38" fontId="7" fillId="0" borderId="37" xfId="7" applyNumberFormat="1" applyFont="1" applyBorder="1">
      <alignment vertical="center"/>
    </xf>
    <xf numFmtId="38" fontId="7" fillId="0" borderId="31" xfId="7" applyNumberFormat="1" applyFont="1" applyBorder="1">
      <alignment vertical="center"/>
    </xf>
    <xf numFmtId="187" fontId="7" fillId="0" borderId="31" xfId="7" applyNumberFormat="1" applyFont="1" applyBorder="1" applyAlignment="1">
      <alignment horizontal="center" vertical="center"/>
    </xf>
    <xf numFmtId="38" fontId="7" fillId="0" borderId="32" xfId="7" applyNumberFormat="1" applyFont="1" applyBorder="1">
      <alignment vertical="center"/>
    </xf>
    <xf numFmtId="38" fontId="7" fillId="0" borderId="30" xfId="7" applyNumberFormat="1" applyFont="1" applyBorder="1">
      <alignment vertical="center"/>
    </xf>
    <xf numFmtId="187" fontId="7" fillId="0" borderId="31" xfId="7" applyNumberFormat="1" applyFont="1" applyBorder="1">
      <alignment vertical="center"/>
    </xf>
    <xf numFmtId="38" fontId="7" fillId="0" borderId="28" xfId="5" applyNumberFormat="1" applyFont="1" applyBorder="1">
      <alignment vertical="center"/>
    </xf>
    <xf numFmtId="38" fontId="7" fillId="0" borderId="38" xfId="5" applyNumberFormat="1" applyFont="1" applyBorder="1">
      <alignment vertical="center"/>
    </xf>
    <xf numFmtId="38" fontId="4" fillId="0" borderId="42" xfId="5" applyNumberFormat="1" applyFont="1" applyBorder="1" applyAlignment="1">
      <alignment horizontal="distributed" vertical="center"/>
    </xf>
    <xf numFmtId="38" fontId="4" fillId="0" borderId="22" xfId="5" applyNumberFormat="1" applyFont="1" applyBorder="1" applyAlignment="1">
      <alignment horizontal="distributed" vertical="center"/>
    </xf>
    <xf numFmtId="38" fontId="8" fillId="7" borderId="28" xfId="7" applyNumberFormat="1" applyFont="1" applyFill="1" applyBorder="1">
      <alignment vertical="center"/>
    </xf>
    <xf numFmtId="38" fontId="7" fillId="0" borderId="6" xfId="7" applyNumberFormat="1" applyFont="1" applyBorder="1">
      <alignment vertical="center"/>
    </xf>
    <xf numFmtId="187" fontId="7" fillId="0" borderId="23" xfId="7" applyNumberFormat="1" applyFont="1" applyBorder="1" applyAlignment="1">
      <alignment horizontal="center" vertical="center"/>
    </xf>
    <xf numFmtId="38" fontId="7" fillId="0" borderId="7" xfId="7" applyNumberFormat="1" applyFont="1" applyBorder="1">
      <alignment vertical="center"/>
    </xf>
    <xf numFmtId="187" fontId="7" fillId="0" borderId="23" xfId="7" applyNumberFormat="1" applyFont="1" applyBorder="1">
      <alignment vertical="center"/>
    </xf>
    <xf numFmtId="38" fontId="7" fillId="0" borderId="28" xfId="7" applyNumberFormat="1" applyFont="1" applyBorder="1">
      <alignment vertical="center"/>
    </xf>
    <xf numFmtId="38" fontId="7" fillId="0" borderId="38" xfId="7" applyNumberFormat="1" applyFont="1" applyBorder="1" applyAlignment="1">
      <alignment horizontal="right" vertical="center"/>
    </xf>
    <xf numFmtId="38" fontId="4" fillId="0" borderId="29" xfId="7" applyNumberFormat="1" applyFont="1" applyBorder="1" applyAlignment="1">
      <alignment horizontal="distributed" vertical="center"/>
    </xf>
    <xf numFmtId="38" fontId="4" fillId="0" borderId="28" xfId="7" applyNumberFormat="1" applyFont="1" applyBorder="1" applyAlignment="1">
      <alignment horizontal="distributed" vertical="center"/>
    </xf>
    <xf numFmtId="38" fontId="7" fillId="0" borderId="61" xfId="7" applyNumberFormat="1" applyFont="1" applyBorder="1" applyAlignment="1">
      <alignment horizontal="center" vertical="center"/>
    </xf>
    <xf numFmtId="38" fontId="4" fillId="0" borderId="37" xfId="5" applyNumberFormat="1" applyFont="1" applyBorder="1" applyAlignment="1">
      <alignment horizontal="center" vertical="center"/>
    </xf>
    <xf numFmtId="0" fontId="4" fillId="0" borderId="52" xfId="5" applyFont="1" applyBorder="1" applyAlignment="1">
      <alignment horizontal="center" vertical="center"/>
    </xf>
    <xf numFmtId="38" fontId="7" fillId="0" borderId="23" xfId="7" applyNumberFormat="1" applyFont="1" applyBorder="1">
      <alignment vertical="center"/>
    </xf>
    <xf numFmtId="38" fontId="4" fillId="0" borderId="55" xfId="5" applyNumberFormat="1" applyFont="1" applyBorder="1" applyAlignment="1">
      <alignment horizontal="center" vertical="center"/>
    </xf>
    <xf numFmtId="38" fontId="4" fillId="0" borderId="66" xfId="5" applyNumberFormat="1" applyFont="1" applyBorder="1" applyAlignment="1">
      <alignment horizontal="center" vertical="center"/>
    </xf>
    <xf numFmtId="38" fontId="4" fillId="0" borderId="14" xfId="5" applyNumberFormat="1" applyFont="1" applyBorder="1" applyAlignment="1">
      <alignment horizontal="center" vertical="center"/>
    </xf>
    <xf numFmtId="38" fontId="2" fillId="0" borderId="18" xfId="5" applyNumberFormat="1" applyFont="1" applyBorder="1" applyAlignment="1">
      <alignment horizontal="center" vertical="center"/>
    </xf>
    <xf numFmtId="38" fontId="4" fillId="0" borderId="0" xfId="5" applyNumberFormat="1" applyFont="1" applyAlignment="1">
      <alignment horizontal="right" vertical="center"/>
    </xf>
    <xf numFmtId="38" fontId="4" fillId="0" borderId="57" xfId="5" applyNumberFormat="1" applyFont="1" applyBorder="1" applyAlignment="1">
      <alignment horizontal="center" vertical="center" shrinkToFit="1"/>
    </xf>
    <xf numFmtId="38" fontId="2" fillId="0" borderId="125" xfId="5" applyNumberFormat="1" applyFont="1" applyBorder="1">
      <alignment vertical="center"/>
    </xf>
    <xf numFmtId="38" fontId="10" fillId="0" borderId="0" xfId="8" applyNumberFormat="1" applyFont="1">
      <alignment vertical="center"/>
    </xf>
    <xf numFmtId="38" fontId="2" fillId="0" borderId="0" xfId="8" applyNumberFormat="1" applyFont="1">
      <alignment vertical="center"/>
    </xf>
    <xf numFmtId="187" fontId="2" fillId="0" borderId="0" xfId="8" applyNumberFormat="1" applyFont="1" applyAlignment="1">
      <alignment horizontal="center" vertical="center"/>
    </xf>
    <xf numFmtId="188" fontId="2" fillId="0" borderId="0" xfId="8" applyNumberFormat="1" applyFont="1">
      <alignment vertical="center"/>
    </xf>
    <xf numFmtId="187" fontId="2" fillId="0" borderId="0" xfId="8" applyNumberFormat="1" applyFont="1">
      <alignment vertical="center"/>
    </xf>
    <xf numFmtId="38" fontId="63" fillId="0" borderId="0" xfId="8" applyNumberFormat="1" applyFont="1">
      <alignment vertical="center"/>
    </xf>
    <xf numFmtId="38" fontId="49" fillId="0" borderId="0" xfId="8" applyNumberFormat="1" applyFont="1" applyAlignment="1">
      <alignment horizontal="center" vertical="center" justifyLastLine="1"/>
    </xf>
    <xf numFmtId="38" fontId="10" fillId="0" borderId="16" xfId="8" applyNumberFormat="1" applyFont="1" applyBorder="1">
      <alignment vertical="center"/>
    </xf>
    <xf numFmtId="38" fontId="38" fillId="0" borderId="16" xfId="8" applyNumberFormat="1" applyFont="1" applyBorder="1" applyAlignment="1">
      <alignment horizontal="center" vertical="center" justifyLastLine="1"/>
    </xf>
    <xf numFmtId="0" fontId="7" fillId="0" borderId="31" xfId="7" applyFont="1" applyBorder="1">
      <alignment vertical="center"/>
    </xf>
    <xf numFmtId="38" fontId="59" fillId="0" borderId="61" xfId="7" applyNumberFormat="1" applyFont="1" applyBorder="1" applyAlignment="1">
      <alignment horizontal="center" vertical="center"/>
    </xf>
    <xf numFmtId="38" fontId="7" fillId="0" borderId="74" xfId="7" applyNumberFormat="1" applyFont="1" applyBorder="1">
      <alignment vertical="center"/>
    </xf>
    <xf numFmtId="38" fontId="2" fillId="0" borderId="65" xfId="5" applyNumberFormat="1" applyFont="1" applyBorder="1" applyAlignment="1">
      <alignment horizontal="center" vertical="center"/>
    </xf>
    <xf numFmtId="38" fontId="2" fillId="0" borderId="66" xfId="5" applyNumberFormat="1" applyFont="1" applyBorder="1" applyAlignment="1">
      <alignment horizontal="center" vertical="center"/>
    </xf>
    <xf numFmtId="38" fontId="2" fillId="0" borderId="68" xfId="5" applyNumberFormat="1" applyFont="1" applyBorder="1" applyAlignment="1">
      <alignment horizontal="center" vertical="center"/>
    </xf>
    <xf numFmtId="38" fontId="2" fillId="0" borderId="67" xfId="5" applyNumberFormat="1" applyFont="1" applyBorder="1" applyAlignment="1">
      <alignment horizontal="center" vertical="center"/>
    </xf>
    <xf numFmtId="38" fontId="4" fillId="0" borderId="29" xfId="5" applyNumberFormat="1" applyFont="1" applyBorder="1" applyAlignment="1">
      <alignment horizontal="center" vertical="center"/>
    </xf>
    <xf numFmtId="38" fontId="4" fillId="0" borderId="54" xfId="5" applyNumberFormat="1" applyFont="1" applyBorder="1" applyAlignment="1">
      <alignment horizontal="distributed" vertical="center"/>
    </xf>
    <xf numFmtId="38" fontId="65" fillId="0" borderId="0" xfId="5" applyNumberFormat="1" applyFont="1">
      <alignment vertical="center"/>
    </xf>
    <xf numFmtId="12" fontId="2" fillId="0" borderId="0" xfId="5" applyNumberFormat="1" applyFont="1" applyAlignment="1">
      <alignment horizontal="center" vertical="center"/>
    </xf>
    <xf numFmtId="38" fontId="13" fillId="0" borderId="0" xfId="5" applyNumberFormat="1" applyFont="1">
      <alignment vertical="center"/>
    </xf>
    <xf numFmtId="38" fontId="4" fillId="0" borderId="0" xfId="8" applyNumberFormat="1" applyFont="1" applyAlignment="1">
      <alignment horizontal="distributed" vertical="center"/>
    </xf>
    <xf numFmtId="38" fontId="4" fillId="0" borderId="31" xfId="7" applyNumberFormat="1" applyFont="1" applyBorder="1" applyAlignment="1">
      <alignment horizontal="distributed" vertical="center" wrapText="1"/>
    </xf>
    <xf numFmtId="38" fontId="16" fillId="0" borderId="31" xfId="7" applyNumberFormat="1" applyFont="1" applyBorder="1" applyAlignment="1">
      <alignment horizontal="distributed" vertical="center"/>
    </xf>
    <xf numFmtId="38" fontId="4" fillId="0" borderId="18" xfId="5" applyNumberFormat="1" applyFont="1" applyBorder="1" applyAlignment="1">
      <alignment horizontal="center" vertical="center" wrapText="1"/>
    </xf>
    <xf numFmtId="38" fontId="4" fillId="0" borderId="31" xfId="7" applyNumberFormat="1" applyFont="1" applyBorder="1" applyAlignment="1">
      <alignment horizontal="distributed" vertical="center"/>
    </xf>
    <xf numFmtId="38" fontId="38" fillId="2" borderId="53" xfId="7" applyNumberFormat="1" applyFont="1" applyFill="1" applyBorder="1" applyAlignment="1">
      <alignment horizontal="center" vertical="center" justifyLastLine="1"/>
    </xf>
    <xf numFmtId="0" fontId="2" fillId="0" borderId="0" xfId="1" applyFont="1" applyAlignment="1">
      <alignment vertical="center" wrapText="1"/>
    </xf>
    <xf numFmtId="38" fontId="4" fillId="8" borderId="38" xfId="7" applyNumberFormat="1" applyFont="1" applyFill="1" applyBorder="1" applyAlignment="1">
      <alignment horizontal="distributed" vertical="center"/>
    </xf>
    <xf numFmtId="38" fontId="4" fillId="8" borderId="59" xfId="7" applyNumberFormat="1" applyFont="1" applyFill="1" applyBorder="1" applyAlignment="1">
      <alignment horizontal="distributed" vertical="center"/>
    </xf>
    <xf numFmtId="38" fontId="32" fillId="8" borderId="16" xfId="11" applyNumberFormat="1" applyFont="1" applyFill="1" applyBorder="1" applyAlignment="1">
      <alignment horizontal="center" vertical="center"/>
    </xf>
    <xf numFmtId="38" fontId="4" fillId="8" borderId="36" xfId="7" applyNumberFormat="1" applyFont="1" applyFill="1" applyBorder="1" applyAlignment="1">
      <alignment horizontal="distributed" vertical="center"/>
    </xf>
    <xf numFmtId="38" fontId="32" fillId="8" borderId="13" xfId="11" applyNumberFormat="1" applyFont="1" applyFill="1" applyBorder="1" applyAlignment="1">
      <alignment horizontal="center" vertical="center"/>
    </xf>
    <xf numFmtId="38" fontId="4" fillId="9" borderId="17" xfId="5" applyNumberFormat="1" applyFont="1" applyFill="1" applyBorder="1">
      <alignment vertical="center"/>
    </xf>
    <xf numFmtId="38" fontId="4" fillId="9" borderId="16" xfId="5" applyNumberFormat="1" applyFont="1" applyFill="1" applyBorder="1">
      <alignment vertical="center"/>
    </xf>
    <xf numFmtId="38" fontId="4" fillId="9" borderId="15" xfId="5" applyNumberFormat="1" applyFont="1" applyFill="1" applyBorder="1">
      <alignment vertical="center"/>
    </xf>
    <xf numFmtId="38" fontId="4" fillId="0" borderId="0" xfId="5" applyNumberFormat="1" applyFont="1" applyAlignment="1">
      <alignment horizontal="center" vertical="center" wrapText="1"/>
    </xf>
    <xf numFmtId="38" fontId="4" fillId="9" borderId="18" xfId="5" applyNumberFormat="1" applyFont="1" applyFill="1" applyBorder="1">
      <alignment vertical="center"/>
    </xf>
    <xf numFmtId="38" fontId="4" fillId="9" borderId="0" xfId="5" applyNumberFormat="1" applyFont="1" applyFill="1">
      <alignment vertical="center"/>
    </xf>
    <xf numFmtId="38" fontId="4" fillId="9" borderId="5" xfId="5" applyNumberFormat="1" applyFont="1" applyFill="1" applyBorder="1">
      <alignment vertical="center"/>
    </xf>
    <xf numFmtId="38" fontId="4" fillId="9" borderId="0" xfId="5" applyNumberFormat="1" applyFont="1" applyFill="1" applyAlignment="1">
      <alignment horizontal="center" vertical="center"/>
    </xf>
    <xf numFmtId="38" fontId="4" fillId="0" borderId="62" xfId="5" applyNumberFormat="1" applyFont="1" applyBorder="1" applyAlignment="1">
      <alignment horizontal="center" vertical="center"/>
    </xf>
    <xf numFmtId="38" fontId="2" fillId="0" borderId="18" xfId="5" applyNumberFormat="1" applyFont="1" applyBorder="1" applyAlignment="1">
      <alignment horizontal="center" vertical="center" wrapText="1"/>
    </xf>
    <xf numFmtId="38" fontId="49" fillId="9" borderId="18" xfId="5" applyNumberFormat="1" applyFont="1" applyFill="1" applyBorder="1" applyAlignment="1">
      <alignment horizontal="center" vertical="center"/>
    </xf>
    <xf numFmtId="38" fontId="49" fillId="9" borderId="0" xfId="5" applyNumberFormat="1" applyFont="1" applyFill="1" applyAlignment="1">
      <alignment horizontal="center" vertical="center"/>
    </xf>
    <xf numFmtId="0" fontId="2" fillId="0" borderId="18" xfId="5" applyFont="1" applyBorder="1" applyAlignment="1">
      <alignment horizontal="center" vertical="center"/>
    </xf>
    <xf numFmtId="0" fontId="2" fillId="0" borderId="0" xfId="5" applyFont="1" applyAlignment="1">
      <alignment horizontal="center" vertical="center"/>
    </xf>
    <xf numFmtId="38" fontId="2" fillId="8" borderId="67" xfId="5" applyNumberFormat="1" applyFont="1" applyFill="1" applyBorder="1" applyAlignment="1">
      <alignment horizontal="center" vertical="center"/>
    </xf>
    <xf numFmtId="38" fontId="2" fillId="9" borderId="14" xfId="5" applyNumberFormat="1" applyFont="1" applyFill="1" applyBorder="1" applyAlignment="1">
      <alignment horizontal="center" vertical="center"/>
    </xf>
    <xf numFmtId="38" fontId="2" fillId="9" borderId="13" xfId="5" applyNumberFormat="1" applyFont="1" applyFill="1" applyBorder="1" applyAlignment="1">
      <alignment horizontal="center" vertical="center"/>
    </xf>
    <xf numFmtId="38" fontId="2" fillId="8" borderId="68" xfId="5" applyNumberFormat="1" applyFont="1" applyFill="1" applyBorder="1" applyAlignment="1">
      <alignment horizontal="center" vertical="center"/>
    </xf>
    <xf numFmtId="38" fontId="2" fillId="0" borderId="0" xfId="5" applyNumberFormat="1" applyFont="1" applyAlignment="1">
      <alignment horizontal="center" vertical="center" wrapText="1"/>
    </xf>
    <xf numFmtId="38" fontId="59" fillId="9" borderId="17" xfId="7" applyNumberFormat="1" applyFont="1" applyFill="1" applyBorder="1">
      <alignment vertical="center"/>
    </xf>
    <xf numFmtId="38" fontId="59" fillId="9" borderId="16" xfId="7" applyNumberFormat="1" applyFont="1" applyFill="1" applyBorder="1">
      <alignment vertical="center"/>
    </xf>
    <xf numFmtId="187" fontId="7" fillId="9" borderId="16" xfId="7" applyNumberFormat="1" applyFont="1" applyFill="1" applyBorder="1">
      <alignment vertical="center"/>
    </xf>
    <xf numFmtId="187" fontId="7" fillId="9" borderId="16" xfId="7" applyNumberFormat="1" applyFont="1" applyFill="1" applyBorder="1" applyAlignment="1">
      <alignment horizontal="center" vertical="center"/>
    </xf>
    <xf numFmtId="38" fontId="7" fillId="9" borderId="15" xfId="7" applyNumberFormat="1" applyFont="1" applyFill="1" applyBorder="1">
      <alignment vertical="center"/>
    </xf>
    <xf numFmtId="38" fontId="7" fillId="0" borderId="23" xfId="7" applyNumberFormat="1" applyFont="1" applyBorder="1" applyAlignment="1">
      <alignment horizontal="center" vertical="center"/>
    </xf>
    <xf numFmtId="38" fontId="7" fillId="0" borderId="74" xfId="7" applyNumberFormat="1" applyFont="1" applyBorder="1" applyAlignment="1">
      <alignment horizontal="center" vertical="center"/>
    </xf>
    <xf numFmtId="38" fontId="7" fillId="0" borderId="0" xfId="7" applyNumberFormat="1" applyFont="1">
      <alignment vertical="center"/>
    </xf>
    <xf numFmtId="38" fontId="59" fillId="9" borderId="18" xfId="7" applyNumberFormat="1" applyFont="1" applyFill="1" applyBorder="1">
      <alignment vertical="center"/>
    </xf>
    <xf numFmtId="38" fontId="59" fillId="9" borderId="0" xfId="7" applyNumberFormat="1" applyFont="1" applyFill="1">
      <alignment vertical="center"/>
    </xf>
    <xf numFmtId="187" fontId="7" fillId="9" borderId="0" xfId="7" applyNumberFormat="1" applyFont="1" applyFill="1">
      <alignment vertical="center"/>
    </xf>
    <xf numFmtId="187" fontId="7" fillId="9" borderId="0" xfId="7" applyNumberFormat="1" applyFont="1" applyFill="1" applyAlignment="1">
      <alignment horizontal="center" vertical="center"/>
    </xf>
    <xf numFmtId="38" fontId="7" fillId="9" borderId="5" xfId="7" applyNumberFormat="1" applyFont="1" applyFill="1" applyBorder="1">
      <alignment vertical="center"/>
    </xf>
    <xf numFmtId="38" fontId="7" fillId="0" borderId="31" xfId="7" applyNumberFormat="1" applyFont="1" applyBorder="1" applyAlignment="1">
      <alignment horizontal="center" vertical="center"/>
    </xf>
    <xf numFmtId="0" fontId="7" fillId="0" borderId="31" xfId="7" applyFont="1" applyBorder="1" applyAlignment="1">
      <alignment horizontal="center" vertical="center"/>
    </xf>
    <xf numFmtId="38" fontId="7" fillId="0" borderId="38" xfId="7" applyNumberFormat="1" applyFont="1" applyBorder="1">
      <alignment vertical="center"/>
    </xf>
    <xf numFmtId="38" fontId="7" fillId="0" borderId="21" xfId="7" applyNumberFormat="1" applyFont="1" applyBorder="1">
      <alignment vertical="center"/>
    </xf>
    <xf numFmtId="38" fontId="59" fillId="9" borderId="57" xfId="7" applyNumberFormat="1" applyFont="1" applyFill="1" applyBorder="1">
      <alignment vertical="center"/>
    </xf>
    <xf numFmtId="38" fontId="59" fillId="9" borderId="23" xfId="7" applyNumberFormat="1" applyFont="1" applyFill="1" applyBorder="1">
      <alignment vertical="center"/>
    </xf>
    <xf numFmtId="187" fontId="7" fillId="9" borderId="23" xfId="7" applyNumberFormat="1" applyFont="1" applyFill="1" applyBorder="1">
      <alignment vertical="center"/>
    </xf>
    <xf numFmtId="187" fontId="7" fillId="9" borderId="23" xfId="7" applyNumberFormat="1" applyFont="1" applyFill="1" applyBorder="1" applyAlignment="1">
      <alignment horizontal="center" vertical="center"/>
    </xf>
    <xf numFmtId="38" fontId="7" fillId="9" borderId="60" xfId="7" applyNumberFormat="1" applyFont="1" applyFill="1" applyBorder="1">
      <alignment vertical="center"/>
    </xf>
    <xf numFmtId="38" fontId="59" fillId="9" borderId="22" xfId="7" applyNumberFormat="1" applyFont="1" applyFill="1" applyBorder="1">
      <alignment vertical="center"/>
    </xf>
    <xf numFmtId="38" fontId="59" fillId="9" borderId="21" xfId="7" applyNumberFormat="1" applyFont="1" applyFill="1" applyBorder="1">
      <alignment vertical="center"/>
    </xf>
    <xf numFmtId="187" fontId="7" fillId="9" borderId="21" xfId="7" applyNumberFormat="1" applyFont="1" applyFill="1" applyBorder="1">
      <alignment vertical="center"/>
    </xf>
    <xf numFmtId="187" fontId="7" fillId="9" borderId="21" xfId="7" applyNumberFormat="1" applyFont="1" applyFill="1" applyBorder="1" applyAlignment="1">
      <alignment horizontal="center" vertical="center"/>
    </xf>
    <xf numFmtId="38" fontId="7" fillId="9" borderId="20" xfId="7" applyNumberFormat="1" applyFont="1" applyFill="1" applyBorder="1">
      <alignment vertical="center"/>
    </xf>
    <xf numFmtId="38" fontId="8" fillId="2" borderId="69" xfId="7" applyNumberFormat="1" applyFont="1" applyFill="1" applyBorder="1">
      <alignment vertical="center"/>
    </xf>
    <xf numFmtId="38" fontId="8" fillId="2" borderId="77" xfId="7" applyNumberFormat="1" applyFont="1" applyFill="1" applyBorder="1">
      <alignment vertical="center"/>
    </xf>
    <xf numFmtId="38" fontId="8" fillId="2" borderId="22" xfId="7" applyNumberFormat="1" applyFont="1" applyFill="1" applyBorder="1">
      <alignment vertical="center"/>
    </xf>
    <xf numFmtId="38" fontId="8" fillId="2" borderId="131" xfId="7" applyNumberFormat="1" applyFont="1" applyFill="1" applyBorder="1">
      <alignment vertical="center"/>
    </xf>
    <xf numFmtId="38" fontId="8" fillId="0" borderId="18" xfId="7" applyNumberFormat="1" applyFont="1" applyBorder="1">
      <alignment vertical="center"/>
    </xf>
    <xf numFmtId="38" fontId="8" fillId="0" borderId="0" xfId="7" applyNumberFormat="1" applyFont="1">
      <alignment vertical="center"/>
    </xf>
    <xf numFmtId="38" fontId="56" fillId="0" borderId="16" xfId="7" applyNumberFormat="1" applyFont="1" applyBorder="1">
      <alignment vertical="center"/>
    </xf>
    <xf numFmtId="38" fontId="56" fillId="0" borderId="0" xfId="7" applyNumberFormat="1" applyFont="1">
      <alignment vertical="center"/>
    </xf>
    <xf numFmtId="38" fontId="8" fillId="0" borderId="0" xfId="7" applyNumberFormat="1" applyFont="1" applyAlignment="1">
      <alignment horizontal="right" vertical="center"/>
    </xf>
    <xf numFmtId="38" fontId="70" fillId="0" borderId="0" xfId="7" applyNumberFormat="1" applyFont="1" applyAlignment="1">
      <alignment horizontal="left" vertical="center"/>
    </xf>
    <xf numFmtId="38" fontId="56" fillId="0" borderId="0" xfId="7" applyNumberFormat="1" applyFont="1" applyAlignment="1">
      <alignment horizontal="center" vertical="center"/>
    </xf>
    <xf numFmtId="9" fontId="71" fillId="0" borderId="0" xfId="8" applyNumberFormat="1" applyFont="1" applyAlignment="1">
      <alignment horizontal="center" vertical="center"/>
    </xf>
    <xf numFmtId="38" fontId="69" fillId="0" borderId="0" xfId="7" applyNumberFormat="1" applyFont="1" applyAlignment="1">
      <alignment horizontal="center" vertical="center"/>
    </xf>
    <xf numFmtId="38" fontId="9" fillId="0" borderId="125" xfId="5" applyNumberFormat="1" applyFont="1" applyBorder="1">
      <alignment vertical="center"/>
    </xf>
    <xf numFmtId="38" fontId="72" fillId="0" borderId="16" xfId="11" applyNumberFormat="1" applyFont="1" applyBorder="1" applyAlignment="1">
      <alignment horizontal="center" vertical="center"/>
    </xf>
    <xf numFmtId="38" fontId="73" fillId="0" borderId="13" xfId="11" applyNumberFormat="1" applyFont="1" applyBorder="1" applyAlignment="1">
      <alignment horizontal="center" vertical="center"/>
    </xf>
    <xf numFmtId="38" fontId="4" fillId="8" borderId="59" xfId="5" applyNumberFormat="1" applyFont="1" applyFill="1" applyBorder="1" applyAlignment="1">
      <alignment horizontal="center" vertical="center"/>
    </xf>
    <xf numFmtId="38" fontId="4" fillId="0" borderId="142" xfId="5" applyNumberFormat="1" applyFont="1" applyBorder="1" applyAlignment="1">
      <alignment horizontal="center" vertical="center"/>
    </xf>
    <xf numFmtId="38" fontId="7" fillId="0" borderId="40" xfId="7" applyNumberFormat="1" applyFont="1" applyBorder="1">
      <alignment vertical="center"/>
    </xf>
    <xf numFmtId="38" fontId="4" fillId="0" borderId="77" xfId="5" applyNumberFormat="1" applyFont="1" applyBorder="1" applyAlignment="1">
      <alignment horizontal="center" vertical="center"/>
    </xf>
    <xf numFmtId="38" fontId="7" fillId="0" borderId="57" xfId="7" applyNumberFormat="1" applyFont="1" applyBorder="1">
      <alignment vertical="center"/>
    </xf>
    <xf numFmtId="38" fontId="10" fillId="2" borderId="22" xfId="5" applyNumberFormat="1" applyFont="1" applyFill="1" applyBorder="1">
      <alignment vertical="center"/>
    </xf>
    <xf numFmtId="38" fontId="10" fillId="2" borderId="29" xfId="5" applyNumberFormat="1" applyFont="1" applyFill="1" applyBorder="1">
      <alignment vertical="center"/>
    </xf>
    <xf numFmtId="38" fontId="10" fillId="2" borderId="20" xfId="5" applyNumberFormat="1" applyFont="1" applyFill="1" applyBorder="1">
      <alignment vertical="center"/>
    </xf>
    <xf numFmtId="0" fontId="79" fillId="0" borderId="0" xfId="1" applyFont="1" applyAlignment="1">
      <alignment horizontal="center" vertical="center"/>
    </xf>
    <xf numFmtId="0" fontId="79" fillId="0" borderId="6" xfId="1" applyFont="1" applyBorder="1" applyAlignment="1">
      <alignment horizontal="center" vertical="center" shrinkToFit="1"/>
    </xf>
    <xf numFmtId="0" fontId="79" fillId="0" borderId="23" xfId="1" applyFont="1" applyBorder="1">
      <alignment vertical="center"/>
    </xf>
    <xf numFmtId="0" fontId="79" fillId="0" borderId="0" xfId="1" applyFont="1">
      <alignment vertical="center"/>
    </xf>
    <xf numFmtId="4" fontId="80" fillId="0" borderId="0" xfId="1" applyNumberFormat="1" applyFont="1" applyAlignment="1" applyProtection="1">
      <alignment horizontal="center" vertical="center"/>
      <protection locked="0"/>
    </xf>
    <xf numFmtId="0" fontId="79" fillId="0" borderId="0" xfId="1" applyFont="1" applyAlignment="1">
      <alignment horizontal="center" vertical="center" shrinkToFit="1"/>
    </xf>
    <xf numFmtId="0" fontId="79" fillId="0" borderId="0" xfId="1" applyFont="1" applyAlignment="1">
      <alignment horizontal="right" vertical="center"/>
    </xf>
    <xf numFmtId="4" fontId="80" fillId="0" borderId="16" xfId="1" applyNumberFormat="1" applyFont="1" applyBorder="1" applyAlignment="1" applyProtection="1">
      <alignment horizontal="center" vertical="center"/>
      <protection locked="0"/>
    </xf>
    <xf numFmtId="0" fontId="79" fillId="0" borderId="16" xfId="1" applyFont="1" applyBorder="1" applyAlignment="1">
      <alignment horizontal="center" vertical="center" shrinkToFit="1"/>
    </xf>
    <xf numFmtId="0" fontId="79" fillId="0" borderId="16" xfId="1" applyFont="1" applyBorder="1" applyAlignment="1">
      <alignment horizontal="center" vertical="center"/>
    </xf>
    <xf numFmtId="0" fontId="79" fillId="0" borderId="16" xfId="1" applyFont="1" applyBorder="1" applyAlignment="1">
      <alignment horizontal="right" vertical="center"/>
    </xf>
    <xf numFmtId="179" fontId="79" fillId="0" borderId="0" xfId="1" applyNumberFormat="1" applyFont="1">
      <alignment vertical="center"/>
    </xf>
    <xf numFmtId="38" fontId="79" fillId="0" borderId="13" xfId="6" applyFont="1" applyFill="1" applyBorder="1" applyAlignment="1">
      <alignment horizontal="right" vertical="center"/>
    </xf>
    <xf numFmtId="0" fontId="79" fillId="0" borderId="13" xfId="1" applyFont="1" applyBorder="1" applyAlignment="1">
      <alignment horizontal="center" vertical="center" shrinkToFit="1"/>
    </xf>
    <xf numFmtId="0" fontId="79" fillId="0" borderId="13" xfId="1" applyFont="1" applyBorder="1" applyAlignment="1">
      <alignment horizontal="center" vertical="center"/>
    </xf>
    <xf numFmtId="4" fontId="80" fillId="0" borderId="13" xfId="1" applyNumberFormat="1" applyFont="1" applyBorder="1" applyAlignment="1" applyProtection="1">
      <alignment horizontal="center" vertical="center"/>
      <protection locked="0"/>
    </xf>
    <xf numFmtId="0" fontId="79" fillId="0" borderId="13" xfId="1" applyFont="1" applyBorder="1">
      <alignment vertical="center"/>
    </xf>
    <xf numFmtId="38" fontId="2" fillId="0" borderId="0" xfId="6" applyFont="1" applyFill="1" applyBorder="1" applyAlignment="1">
      <alignment horizontal="right" vertical="center"/>
    </xf>
    <xf numFmtId="0" fontId="1" fillId="0" borderId="0" xfId="1" applyAlignment="1">
      <alignment horizontal="center" vertical="center" shrinkToFit="1"/>
    </xf>
    <xf numFmtId="4" fontId="7" fillId="0" borderId="0" xfId="1" applyNumberFormat="1" applyFont="1" applyAlignment="1" applyProtection="1">
      <alignment horizontal="center" vertical="center"/>
      <protection locked="0"/>
    </xf>
    <xf numFmtId="0" fontId="4" fillId="0" borderId="0" xfId="1" applyFont="1" applyAlignment="1">
      <alignment horizontal="left" vertical="center"/>
    </xf>
    <xf numFmtId="0" fontId="79" fillId="0" borderId="21" xfId="1" applyFont="1" applyBorder="1" applyAlignment="1">
      <alignment horizontal="center" vertical="center" shrinkToFit="1"/>
    </xf>
    <xf numFmtId="179" fontId="79" fillId="0" borderId="21" xfId="1" applyNumberFormat="1" applyFont="1" applyBorder="1">
      <alignment vertical="center"/>
    </xf>
    <xf numFmtId="0" fontId="79" fillId="0" borderId="21" xfId="1" applyFont="1" applyBorder="1">
      <alignment vertical="center"/>
    </xf>
    <xf numFmtId="0" fontId="79" fillId="0" borderId="20" xfId="1" applyFont="1" applyBorder="1">
      <alignment vertical="center"/>
    </xf>
    <xf numFmtId="0" fontId="79" fillId="0" borderId="5" xfId="1" applyFont="1" applyBorder="1">
      <alignment vertical="center"/>
    </xf>
    <xf numFmtId="0" fontId="79" fillId="0" borderId="18" xfId="1" applyFont="1" applyBorder="1">
      <alignment vertical="center"/>
    </xf>
    <xf numFmtId="0" fontId="79" fillId="0" borderId="0" xfId="1" applyFont="1" applyAlignment="1">
      <alignment vertical="top"/>
    </xf>
    <xf numFmtId="0" fontId="79" fillId="0" borderId="0" xfId="1" applyFont="1" applyAlignment="1">
      <alignment vertical="center" shrinkToFit="1"/>
    </xf>
    <xf numFmtId="178" fontId="68" fillId="0" borderId="0" xfId="1" applyNumberFormat="1" applyFont="1">
      <alignment vertical="center"/>
    </xf>
    <xf numFmtId="0" fontId="79" fillId="0" borderId="22" xfId="1" applyFont="1" applyBorder="1">
      <alignment vertical="center"/>
    </xf>
    <xf numFmtId="0" fontId="79" fillId="0" borderId="4" xfId="1" applyFont="1" applyBorder="1" applyAlignment="1">
      <alignment horizontal="left" vertical="center" shrinkToFit="1"/>
    </xf>
    <xf numFmtId="0" fontId="79" fillId="0" borderId="8" xfId="1" applyFont="1" applyBorder="1">
      <alignment vertical="center"/>
    </xf>
    <xf numFmtId="0" fontId="79" fillId="0" borderId="7" xfId="1" applyFont="1" applyBorder="1">
      <alignment vertical="center"/>
    </xf>
    <xf numFmtId="0" fontId="79" fillId="0" borderId="6" xfId="1" applyFont="1" applyBorder="1">
      <alignment vertical="center"/>
    </xf>
    <xf numFmtId="176" fontId="79" fillId="0" borderId="0" xfId="1" applyNumberFormat="1" applyFont="1">
      <alignment vertical="center"/>
    </xf>
    <xf numFmtId="0" fontId="71" fillId="0" borderId="0" xfId="1" applyFont="1">
      <alignment vertical="center"/>
    </xf>
    <xf numFmtId="176" fontId="79" fillId="0" borderId="5" xfId="1" applyNumberFormat="1" applyFont="1" applyBorder="1">
      <alignment vertical="center"/>
    </xf>
    <xf numFmtId="176" fontId="80" fillId="0" borderId="0" xfId="1" applyNumberFormat="1" applyFont="1" applyAlignment="1">
      <alignment horizontal="right" vertical="center" shrinkToFit="1"/>
    </xf>
    <xf numFmtId="0" fontId="79" fillId="0" borderId="14" xfId="1" applyFont="1" applyBorder="1" applyAlignment="1">
      <alignment horizontal="center" vertical="center" shrinkToFit="1"/>
    </xf>
    <xf numFmtId="0" fontId="79" fillId="0" borderId="150" xfId="1" applyFont="1" applyBorder="1" applyAlignment="1">
      <alignment horizontal="center" vertical="center" shrinkToFit="1"/>
    </xf>
    <xf numFmtId="0" fontId="79" fillId="0" borderId="14" xfId="1" applyFont="1" applyBorder="1">
      <alignment vertical="center"/>
    </xf>
    <xf numFmtId="0" fontId="79" fillId="0" borderId="12" xfId="1" applyFont="1" applyBorder="1">
      <alignment vertical="center"/>
    </xf>
    <xf numFmtId="38" fontId="60" fillId="0" borderId="23" xfId="7" applyNumberFormat="1" applyFont="1" applyBorder="1">
      <alignment vertical="center"/>
    </xf>
    <xf numFmtId="38" fontId="60" fillId="0" borderId="74" xfId="7" applyNumberFormat="1" applyFont="1" applyBorder="1" applyAlignment="1">
      <alignment horizontal="center" vertical="center"/>
    </xf>
    <xf numFmtId="38" fontId="60" fillId="0" borderId="31" xfId="7" applyNumberFormat="1" applyFont="1" applyBorder="1">
      <alignment vertical="center"/>
    </xf>
    <xf numFmtId="0" fontId="60" fillId="0" borderId="31" xfId="7" applyFont="1" applyBorder="1" applyAlignment="1">
      <alignment horizontal="center" vertical="center"/>
    </xf>
    <xf numFmtId="38" fontId="60" fillId="0" borderId="38" xfId="7" applyNumberFormat="1" applyFont="1" applyBorder="1" applyAlignment="1">
      <alignment horizontal="right" vertical="center"/>
    </xf>
    <xf numFmtId="38" fontId="60" fillId="0" borderId="38" xfId="7" applyNumberFormat="1" applyFont="1" applyBorder="1">
      <alignment vertical="center"/>
    </xf>
    <xf numFmtId="38" fontId="60" fillId="0" borderId="57" xfId="7" applyNumberFormat="1" applyFont="1" applyBorder="1">
      <alignment vertical="center"/>
    </xf>
    <xf numFmtId="0" fontId="35" fillId="0" borderId="0" xfId="2" applyFont="1" applyAlignment="1" applyProtection="1">
      <alignment horizontal="left" vertical="center" shrinkToFit="1"/>
      <protection locked="0"/>
    </xf>
    <xf numFmtId="0" fontId="20" fillId="0" borderId="0" xfId="2" applyFont="1" applyAlignment="1" applyProtection="1">
      <alignment horizontal="center" vertical="center" shrinkToFit="1"/>
      <protection locked="0"/>
    </xf>
    <xf numFmtId="0" fontId="20" fillId="0" borderId="0" xfId="2" applyFont="1" applyAlignment="1">
      <alignment horizontal="center" vertical="center" shrinkToFit="1"/>
    </xf>
    <xf numFmtId="0" fontId="36" fillId="0" borderId="0" xfId="2" applyFont="1" applyAlignment="1">
      <alignment horizontal="left" shrinkToFit="1"/>
    </xf>
    <xf numFmtId="0" fontId="36" fillId="0" borderId="78" xfId="2" applyFont="1" applyBorder="1" applyAlignment="1">
      <alignment horizontal="left" shrinkToFit="1"/>
    </xf>
    <xf numFmtId="185" fontId="35" fillId="0" borderId="0" xfId="2" applyNumberFormat="1" applyFont="1" applyAlignment="1" applyProtection="1">
      <alignment horizontal="left" vertical="center" shrinkToFit="1"/>
      <protection locked="0"/>
    </xf>
    <xf numFmtId="0" fontId="6" fillId="0" borderId="17" xfId="2" applyFont="1" applyBorder="1" applyAlignment="1">
      <alignment horizontal="center" vertical="center" shrinkToFit="1"/>
    </xf>
    <xf numFmtId="0" fontId="6" fillId="0" borderId="16" xfId="2" applyFont="1" applyBorder="1" applyAlignment="1">
      <alignment horizontal="center" vertical="center" shrinkToFit="1"/>
    </xf>
    <xf numFmtId="0" fontId="6" fillId="0" borderId="15" xfId="2" applyFont="1" applyBorder="1" applyAlignment="1">
      <alignment horizontal="center" vertical="center" shrinkToFit="1"/>
    </xf>
    <xf numFmtId="0" fontId="6" fillId="0" borderId="18" xfId="2" applyFont="1" applyBorder="1" applyAlignment="1">
      <alignment horizontal="center" vertical="center" shrinkToFit="1"/>
    </xf>
    <xf numFmtId="0" fontId="6" fillId="0" borderId="0" xfId="2" applyFont="1" applyAlignment="1">
      <alignment horizontal="center" vertical="center" shrinkToFit="1"/>
    </xf>
    <xf numFmtId="0" fontId="6" fillId="0" borderId="5" xfId="2" applyFont="1" applyBorder="1" applyAlignment="1">
      <alignment horizontal="center" vertical="center" shrinkToFit="1"/>
    </xf>
    <xf numFmtId="0" fontId="6" fillId="0" borderId="14" xfId="2" applyFont="1" applyBorder="1" applyAlignment="1">
      <alignment horizontal="center" vertical="center" shrinkToFit="1"/>
    </xf>
    <xf numFmtId="0" fontId="6" fillId="0" borderId="13" xfId="2" applyFont="1" applyBorder="1" applyAlignment="1">
      <alignment horizontal="center" vertical="center" shrinkToFit="1"/>
    </xf>
    <xf numFmtId="0" fontId="6" fillId="0" borderId="12" xfId="2" applyFont="1" applyBorder="1" applyAlignment="1">
      <alignment horizontal="center" vertical="center" shrinkToFit="1"/>
    </xf>
    <xf numFmtId="0" fontId="20" fillId="5" borderId="77" xfId="2" applyFont="1" applyFill="1" applyBorder="1" applyAlignment="1">
      <alignment horizontal="center" vertical="center" shrinkToFit="1"/>
    </xf>
    <xf numFmtId="0" fontId="20" fillId="5" borderId="19" xfId="2" applyFont="1" applyFill="1" applyBorder="1" applyAlignment="1">
      <alignment horizontal="center" vertical="center" shrinkToFit="1"/>
    </xf>
    <xf numFmtId="0" fontId="26" fillId="0" borderId="29" xfId="2" applyFont="1" applyBorder="1" applyAlignment="1">
      <alignment horizontal="center" vertical="center" shrinkToFit="1"/>
    </xf>
    <xf numFmtId="0" fontId="26" fillId="0" borderId="66" xfId="2" applyFont="1" applyBorder="1" applyAlignment="1">
      <alignment horizontal="center" vertical="center" shrinkToFit="1"/>
    </xf>
    <xf numFmtId="0" fontId="20" fillId="0" borderId="17" xfId="2" applyFont="1" applyBorder="1" applyAlignment="1">
      <alignment horizontal="center" vertical="center" shrinkToFit="1"/>
    </xf>
    <xf numFmtId="0" fontId="20" fillId="0" borderId="16" xfId="2" applyFont="1" applyBorder="1" applyAlignment="1">
      <alignment horizontal="center" vertical="center" shrinkToFit="1"/>
    </xf>
    <xf numFmtId="0" fontId="20" fillId="0" borderId="18" xfId="2" applyFont="1" applyBorder="1" applyAlignment="1">
      <alignment horizontal="center" vertical="center" shrinkToFit="1"/>
    </xf>
    <xf numFmtId="0" fontId="30" fillId="0" borderId="8" xfId="2" applyFont="1" applyBorder="1" applyAlignment="1" applyProtection="1">
      <alignment horizontal="center" vertical="center" shrinkToFit="1"/>
      <protection locked="0"/>
    </xf>
    <xf numFmtId="0" fontId="30" fillId="0" borderId="68" xfId="2" applyFont="1" applyBorder="1" applyAlignment="1" applyProtection="1">
      <alignment horizontal="center" vertical="center" shrinkToFit="1"/>
      <protection locked="0"/>
    </xf>
    <xf numFmtId="0" fontId="19" fillId="0" borderId="72" xfId="2" applyFont="1" applyBorder="1" applyAlignment="1">
      <alignment horizontal="center" vertical="center" textRotation="255" shrinkToFit="1"/>
    </xf>
    <xf numFmtId="0" fontId="19" fillId="0" borderId="58" xfId="2" applyFont="1" applyBorder="1" applyAlignment="1">
      <alignment horizontal="center" vertical="center" textRotation="255" shrinkToFit="1"/>
    </xf>
    <xf numFmtId="0" fontId="19" fillId="0" borderId="67" xfId="2" applyFont="1" applyBorder="1" applyAlignment="1">
      <alignment horizontal="center" vertical="center" textRotation="255" shrinkToFit="1"/>
    </xf>
    <xf numFmtId="183" fontId="29" fillId="5" borderId="62" xfId="2" applyNumberFormat="1" applyFont="1" applyFill="1" applyBorder="1" applyAlignment="1">
      <alignment horizontal="center" vertical="center" shrinkToFit="1"/>
    </xf>
    <xf numFmtId="183" fontId="29" fillId="5" borderId="50" xfId="2" applyNumberFormat="1" applyFont="1" applyFill="1" applyBorder="1" applyAlignment="1">
      <alignment horizontal="center" vertical="center" shrinkToFit="1"/>
    </xf>
    <xf numFmtId="183" fontId="29" fillId="5" borderId="19" xfId="2" applyNumberFormat="1" applyFont="1" applyFill="1" applyBorder="1" applyAlignment="1">
      <alignment horizontal="center" vertical="center" shrinkToFit="1"/>
    </xf>
    <xf numFmtId="0" fontId="30" fillId="0" borderId="69" xfId="2" applyFont="1" applyBorder="1" applyAlignment="1" applyProtection="1">
      <alignment vertical="center" shrinkToFit="1"/>
      <protection locked="0"/>
    </xf>
    <xf numFmtId="0" fontId="30" fillId="0" borderId="65" xfId="2" applyFont="1" applyBorder="1" applyAlignment="1" applyProtection="1">
      <alignment vertical="center" shrinkToFit="1"/>
      <protection locked="0"/>
    </xf>
    <xf numFmtId="0" fontId="32" fillId="0" borderId="17" xfId="2" applyFont="1" applyBorder="1" applyAlignment="1">
      <alignment horizontal="center" vertical="center" shrinkToFit="1"/>
    </xf>
    <xf numFmtId="0" fontId="20" fillId="0" borderId="57" xfId="2" applyFont="1" applyBorder="1" applyAlignment="1">
      <alignment horizontal="center" vertical="center" shrinkToFit="1"/>
    </xf>
    <xf numFmtId="9" fontId="31" fillId="0" borderId="16" xfId="3" applyFont="1" applyBorder="1" applyAlignment="1">
      <alignment horizontal="left" vertical="center" shrinkToFit="1"/>
    </xf>
    <xf numFmtId="0" fontId="34" fillId="0" borderId="16" xfId="2" applyFont="1" applyBorder="1" applyAlignment="1">
      <alignment vertical="center" shrinkToFit="1"/>
    </xf>
    <xf numFmtId="0" fontId="34" fillId="0" borderId="15" xfId="2" applyFont="1" applyBorder="1" applyAlignment="1">
      <alignment vertical="center" shrinkToFit="1"/>
    </xf>
    <xf numFmtId="0" fontId="34" fillId="0" borderId="0" xfId="2" applyFont="1" applyAlignment="1">
      <alignment vertical="center" shrinkToFit="1"/>
    </xf>
    <xf numFmtId="0" fontId="34" fillId="0" borderId="5" xfId="2" applyFont="1" applyBorder="1" applyAlignment="1">
      <alignment vertical="center" shrinkToFit="1"/>
    </xf>
    <xf numFmtId="183" fontId="20" fillId="5" borderId="62" xfId="2" applyNumberFormat="1" applyFont="1" applyFill="1" applyBorder="1" applyAlignment="1">
      <alignment horizontal="center" vertical="center" shrinkToFit="1"/>
    </xf>
    <xf numFmtId="183" fontId="20" fillId="5" borderId="50" xfId="2" applyNumberFormat="1" applyFont="1" applyFill="1" applyBorder="1" applyAlignment="1">
      <alignment horizontal="center" vertical="center" shrinkToFit="1"/>
    </xf>
    <xf numFmtId="183" fontId="20" fillId="5" borderId="19" xfId="2" applyNumberFormat="1" applyFont="1" applyFill="1" applyBorder="1" applyAlignment="1">
      <alignment horizontal="center" vertical="center" shrinkToFit="1"/>
    </xf>
    <xf numFmtId="0" fontId="17" fillId="0" borderId="42" xfId="2" applyFont="1" applyBorder="1" applyAlignment="1">
      <alignment horizontal="left" vertical="center" shrinkToFit="1"/>
    </xf>
    <xf numFmtId="0" fontId="17" fillId="0" borderId="31" xfId="2" applyFont="1" applyBorder="1" applyAlignment="1">
      <alignment horizontal="left" vertical="center" shrinkToFit="1"/>
    </xf>
    <xf numFmtId="0" fontId="17" fillId="0" borderId="43" xfId="2" applyFont="1" applyBorder="1" applyAlignment="1">
      <alignment horizontal="left" vertical="center" shrinkToFit="1"/>
    </xf>
    <xf numFmtId="9" fontId="33" fillId="0" borderId="16" xfId="3" applyFont="1" applyBorder="1" applyAlignment="1" applyProtection="1">
      <alignment horizontal="left" vertical="center" shrinkToFit="1"/>
      <protection locked="0"/>
    </xf>
    <xf numFmtId="9" fontId="33" fillId="0" borderId="15" xfId="3" applyFont="1" applyBorder="1" applyAlignment="1" applyProtection="1">
      <alignment horizontal="left" vertical="center" shrinkToFit="1"/>
      <protection locked="0"/>
    </xf>
    <xf numFmtId="9" fontId="33" fillId="0" borderId="23" xfId="3" applyFont="1" applyBorder="1" applyAlignment="1" applyProtection="1">
      <alignment horizontal="left" vertical="center" shrinkToFit="1"/>
      <protection locked="0"/>
    </xf>
    <xf numFmtId="9" fontId="33" fillId="0" borderId="60" xfId="3" applyFont="1" applyBorder="1" applyAlignment="1" applyProtection="1">
      <alignment horizontal="left" vertical="center" shrinkToFit="1"/>
      <protection locked="0"/>
    </xf>
    <xf numFmtId="9" fontId="31" fillId="0" borderId="15" xfId="3" applyFont="1" applyBorder="1" applyAlignment="1">
      <alignment horizontal="left" vertical="center" shrinkToFit="1"/>
    </xf>
    <xf numFmtId="9" fontId="31" fillId="0" borderId="23" xfId="3" applyFont="1" applyBorder="1" applyAlignment="1">
      <alignment horizontal="left" vertical="center" shrinkToFit="1"/>
    </xf>
    <xf numFmtId="9" fontId="31" fillId="0" borderId="60" xfId="3" applyFont="1" applyBorder="1" applyAlignment="1">
      <alignment horizontal="left" vertical="center" shrinkToFit="1"/>
    </xf>
    <xf numFmtId="0" fontId="26" fillId="0" borderId="69" xfId="2" applyFont="1" applyBorder="1" applyAlignment="1">
      <alignment vertical="center" shrinkToFit="1"/>
    </xf>
    <xf numFmtId="0" fontId="26" fillId="0" borderId="65" xfId="2" applyFont="1" applyBorder="1" applyAlignment="1">
      <alignment vertical="center" shrinkToFit="1"/>
    </xf>
    <xf numFmtId="0" fontId="17" fillId="0" borderId="0" xfId="2" applyFont="1" applyAlignment="1">
      <alignment horizontal="center" vertical="center" shrinkToFit="1"/>
    </xf>
    <xf numFmtId="0" fontId="17" fillId="0" borderId="17" xfId="2" applyFont="1" applyBorder="1" applyAlignment="1">
      <alignment vertical="center" shrinkToFit="1"/>
    </xf>
    <xf numFmtId="0" fontId="17" fillId="0" borderId="16" xfId="2" applyFont="1" applyBorder="1" applyAlignment="1">
      <alignment vertical="center" shrinkToFit="1"/>
    </xf>
    <xf numFmtId="0" fontId="17" fillId="0" borderId="15" xfId="2" applyFont="1" applyBorder="1" applyAlignment="1">
      <alignment vertical="center" shrinkToFit="1"/>
    </xf>
    <xf numFmtId="0" fontId="17" fillId="0" borderId="57" xfId="2" applyFont="1" applyBorder="1" applyAlignment="1">
      <alignment vertical="center" shrinkToFit="1"/>
    </xf>
    <xf numFmtId="0" fontId="17" fillId="0" borderId="23" xfId="2" applyFont="1" applyBorder="1" applyAlignment="1">
      <alignment vertical="center" shrinkToFit="1"/>
    </xf>
    <xf numFmtId="0" fontId="17" fillId="0" borderId="60" xfId="2" applyFont="1" applyBorder="1" applyAlignment="1">
      <alignment vertical="center" shrinkToFit="1"/>
    </xf>
    <xf numFmtId="0" fontId="17" fillId="0" borderId="41" xfId="2" applyFont="1" applyBorder="1" applyAlignment="1">
      <alignment horizontal="center" vertical="center" shrinkToFit="1"/>
    </xf>
    <xf numFmtId="0" fontId="17" fillId="0" borderId="40" xfId="2" applyFont="1" applyBorder="1" applyAlignment="1">
      <alignment horizontal="center" vertical="center" shrinkToFit="1"/>
    </xf>
    <xf numFmtId="0" fontId="17" fillId="0" borderId="75" xfId="2" applyFont="1" applyBorder="1" applyAlignment="1">
      <alignment horizontal="center" vertical="center" shrinkToFit="1"/>
    </xf>
    <xf numFmtId="0" fontId="6" fillId="6" borderId="0" xfId="2" applyFont="1" applyFill="1" applyAlignment="1">
      <alignment horizontal="left" vertical="center" shrinkToFit="1"/>
    </xf>
    <xf numFmtId="0" fontId="17" fillId="0" borderId="57" xfId="2" applyFont="1" applyBorder="1" applyAlignment="1">
      <alignment horizontal="left" vertical="center" shrinkToFit="1"/>
    </xf>
    <xf numFmtId="0" fontId="17" fillId="0" borderId="23" xfId="2" applyFont="1" applyBorder="1" applyAlignment="1">
      <alignment horizontal="left" vertical="center" shrinkToFit="1"/>
    </xf>
    <xf numFmtId="0" fontId="17" fillId="0" borderId="60" xfId="2" applyFont="1" applyBorder="1" applyAlignment="1">
      <alignment horizontal="left" vertical="center" shrinkToFit="1"/>
    </xf>
    <xf numFmtId="0" fontId="19" fillId="0" borderId="17" xfId="2" applyFont="1" applyBorder="1" applyAlignment="1">
      <alignment horizontal="center" vertical="center" shrinkToFit="1"/>
    </xf>
    <xf numFmtId="0" fontId="19" fillId="0" borderId="16" xfId="2" applyFont="1" applyBorder="1" applyAlignment="1">
      <alignment horizontal="center" vertical="center" shrinkToFit="1"/>
    </xf>
    <xf numFmtId="0" fontId="19" fillId="0" borderId="14" xfId="2" applyFont="1" applyBorder="1" applyAlignment="1">
      <alignment horizontal="center" vertical="center" shrinkToFit="1"/>
    </xf>
    <xf numFmtId="0" fontId="19" fillId="0" borderId="13" xfId="2" applyFont="1" applyBorder="1" applyAlignment="1">
      <alignment horizontal="center" vertical="center" shrinkToFit="1"/>
    </xf>
    <xf numFmtId="0" fontId="19" fillId="0" borderId="64" xfId="2" applyFont="1" applyBorder="1" applyAlignment="1">
      <alignment vertical="center" shrinkToFit="1"/>
    </xf>
    <xf numFmtId="0" fontId="26" fillId="0" borderId="63" xfId="4" applyFont="1" applyBorder="1">
      <alignment vertical="center"/>
    </xf>
    <xf numFmtId="0" fontId="19" fillId="0" borderId="42" xfId="2" applyFont="1" applyBorder="1" applyAlignment="1">
      <alignment vertical="center" shrinkToFit="1"/>
    </xf>
    <xf numFmtId="0" fontId="19" fillId="0" borderId="31" xfId="2" applyFont="1" applyBorder="1" applyAlignment="1">
      <alignment vertical="center" shrinkToFit="1"/>
    </xf>
    <xf numFmtId="0" fontId="17" fillId="0" borderId="62" xfId="2" applyFont="1" applyBorder="1" applyAlignment="1">
      <alignment horizontal="center" vertical="top" textRotation="255" shrinkToFit="1"/>
    </xf>
    <xf numFmtId="0" fontId="17" fillId="0" borderId="50" xfId="2" applyFont="1" applyBorder="1" applyAlignment="1">
      <alignment horizontal="center" vertical="top" textRotation="255" shrinkToFit="1"/>
    </xf>
    <xf numFmtId="0" fontId="17" fillId="0" borderId="19" xfId="2" applyFont="1" applyBorder="1" applyAlignment="1">
      <alignment horizontal="center" vertical="top" textRotation="255" shrinkToFit="1"/>
    </xf>
    <xf numFmtId="0" fontId="19" fillId="0" borderId="59" xfId="2" applyFont="1" applyBorder="1" applyAlignment="1">
      <alignment horizontal="center" vertical="center" textRotation="255" shrinkToFit="1"/>
    </xf>
    <xf numFmtId="0" fontId="19" fillId="0" borderId="56" xfId="2" applyFont="1" applyBorder="1" applyAlignment="1">
      <alignment horizontal="center" vertical="center" textRotation="255" shrinkToFit="1"/>
    </xf>
    <xf numFmtId="0" fontId="19" fillId="0" borderId="43" xfId="2" applyFont="1" applyBorder="1" applyAlignment="1">
      <alignment vertical="center" shrinkToFit="1"/>
    </xf>
    <xf numFmtId="0" fontId="17" fillId="0" borderId="55" xfId="2" applyFont="1" applyBorder="1" applyAlignment="1">
      <alignment vertical="center" shrinkToFit="1"/>
    </xf>
    <xf numFmtId="0" fontId="17" fillId="0" borderId="34" xfId="2" applyFont="1" applyBorder="1" applyAlignment="1">
      <alignment vertical="center" shrinkToFit="1"/>
    </xf>
    <xf numFmtId="0" fontId="17" fillId="0" borderId="26" xfId="2" applyFont="1" applyBorder="1" applyAlignment="1">
      <alignment vertical="center" shrinkToFit="1"/>
    </xf>
    <xf numFmtId="0" fontId="17" fillId="0" borderId="35" xfId="2" applyFont="1" applyBorder="1" applyAlignment="1">
      <alignment vertical="center" shrinkToFit="1"/>
    </xf>
    <xf numFmtId="0" fontId="17" fillId="0" borderId="64" xfId="2" applyFont="1" applyBorder="1" applyAlignment="1">
      <alignment horizontal="center" vertical="center" shrinkToFit="1"/>
    </xf>
    <xf numFmtId="0" fontId="17" fillId="0" borderId="74" xfId="2" applyFont="1" applyBorder="1" applyAlignment="1">
      <alignment horizontal="center" vertical="center" shrinkToFit="1"/>
    </xf>
    <xf numFmtId="0" fontId="17" fillId="0" borderId="56" xfId="2" applyFont="1" applyBorder="1" applyAlignment="1">
      <alignment vertical="center" shrinkToFit="1"/>
    </xf>
    <xf numFmtId="0" fontId="17" fillId="0" borderId="36" xfId="2" applyFont="1" applyBorder="1" applyAlignment="1">
      <alignment vertical="center" shrinkToFit="1"/>
    </xf>
    <xf numFmtId="22" fontId="17" fillId="0" borderId="0" xfId="2" applyNumberFormat="1" applyFont="1" applyAlignment="1">
      <alignment horizontal="left" vertical="center" shrinkToFit="1"/>
    </xf>
    <xf numFmtId="0" fontId="22" fillId="0" borderId="48" xfId="2" applyFont="1" applyBorder="1" applyAlignment="1">
      <alignment horizontal="center" vertical="center" shrinkToFit="1"/>
    </xf>
    <xf numFmtId="0" fontId="22" fillId="0" borderId="49" xfId="2" applyFont="1" applyBorder="1" applyAlignment="1">
      <alignment horizontal="center" vertical="center" shrinkToFit="1"/>
    </xf>
    <xf numFmtId="0" fontId="19" fillId="0" borderId="42" xfId="2" applyFont="1" applyBorder="1" applyAlignment="1">
      <alignment horizontal="left" vertical="center" shrinkToFit="1"/>
    </xf>
    <xf numFmtId="0" fontId="19" fillId="0" borderId="31" xfId="2" applyFont="1" applyBorder="1" applyAlignment="1">
      <alignment horizontal="left" vertical="center" shrinkToFit="1"/>
    </xf>
    <xf numFmtId="0" fontId="19" fillId="0" borderId="54" xfId="2" applyFont="1" applyBorder="1" applyAlignment="1">
      <alignment vertical="center" shrinkToFit="1"/>
    </xf>
    <xf numFmtId="0" fontId="19" fillId="0" borderId="53" xfId="2" applyFont="1" applyBorder="1" applyAlignment="1">
      <alignment vertical="center" shrinkToFit="1"/>
    </xf>
    <xf numFmtId="0" fontId="38" fillId="0" borderId="48" xfId="2" applyFont="1" applyBorder="1" applyAlignment="1">
      <alignment horizontal="center" vertical="center" shrinkToFit="1"/>
    </xf>
    <xf numFmtId="0" fontId="38" fillId="0" borderId="49" xfId="2" applyFont="1" applyBorder="1" applyAlignment="1">
      <alignment horizontal="center" vertical="center" shrinkToFit="1"/>
    </xf>
    <xf numFmtId="0" fontId="37" fillId="0" borderId="42" xfId="2" applyFont="1" applyBorder="1" applyAlignment="1">
      <alignment horizontal="left" vertical="center" shrinkToFit="1"/>
    </xf>
    <xf numFmtId="0" fontId="37" fillId="0" borderId="31" xfId="2" applyFont="1" applyBorder="1" applyAlignment="1">
      <alignment horizontal="left" vertical="center" shrinkToFit="1"/>
    </xf>
    <xf numFmtId="0" fontId="37" fillId="0" borderId="54" xfId="2" applyFont="1" applyBorder="1" applyAlignment="1">
      <alignment vertical="center" shrinkToFit="1"/>
    </xf>
    <xf numFmtId="0" fontId="37" fillId="0" borderId="53" xfId="2" applyFont="1" applyBorder="1" applyAlignment="1">
      <alignment vertical="center" shrinkToFit="1"/>
    </xf>
    <xf numFmtId="0" fontId="37" fillId="0" borderId="17" xfId="2" applyFont="1" applyBorder="1" applyAlignment="1">
      <alignment horizontal="center" vertical="center" shrinkToFit="1"/>
    </xf>
    <xf numFmtId="0" fontId="37" fillId="0" borderId="16" xfId="2" applyFont="1" applyBorder="1" applyAlignment="1">
      <alignment horizontal="center" vertical="center" shrinkToFit="1"/>
    </xf>
    <xf numFmtId="0" fontId="37" fillId="0" borderId="14" xfId="2" applyFont="1" applyBorder="1" applyAlignment="1">
      <alignment horizontal="center" vertical="center" shrinkToFit="1"/>
    </xf>
    <xf numFmtId="0" fontId="37" fillId="0" borderId="13" xfId="2" applyFont="1" applyBorder="1" applyAlignment="1">
      <alignment horizontal="center" vertical="center" shrinkToFit="1"/>
    </xf>
    <xf numFmtId="0" fontId="37" fillId="0" borderId="64" xfId="2" applyFont="1" applyBorder="1" applyAlignment="1">
      <alignment vertical="center" shrinkToFit="1"/>
    </xf>
    <xf numFmtId="0" fontId="1" fillId="0" borderId="63" xfId="4" applyBorder="1">
      <alignment vertical="center"/>
    </xf>
    <xf numFmtId="0" fontId="37" fillId="0" borderId="42" xfId="2" applyFont="1" applyBorder="1" applyAlignment="1">
      <alignment vertical="center" shrinkToFit="1"/>
    </xf>
    <xf numFmtId="0" fontId="37" fillId="0" borderId="31" xfId="2" applyFont="1" applyBorder="1" applyAlignment="1">
      <alignment vertical="center" shrinkToFit="1"/>
    </xf>
    <xf numFmtId="0" fontId="37" fillId="0" borderId="59" xfId="2" applyFont="1" applyBorder="1" applyAlignment="1">
      <alignment horizontal="center" vertical="center" textRotation="255" shrinkToFit="1"/>
    </xf>
    <xf numFmtId="0" fontId="37" fillId="0" borderId="58" xfId="2" applyFont="1" applyBorder="1" applyAlignment="1">
      <alignment horizontal="center" vertical="center" textRotation="255" shrinkToFit="1"/>
    </xf>
    <xf numFmtId="0" fontId="37" fillId="0" borderId="56" xfId="2" applyFont="1" applyBorder="1" applyAlignment="1">
      <alignment horizontal="center" vertical="center" textRotation="255" shrinkToFit="1"/>
    </xf>
    <xf numFmtId="183" fontId="17" fillId="5" borderId="62" xfId="2" applyNumberFormat="1" applyFont="1" applyFill="1" applyBorder="1" applyAlignment="1">
      <alignment horizontal="center" vertical="center" shrinkToFit="1"/>
    </xf>
    <xf numFmtId="183" fontId="17" fillId="5" borderId="50" xfId="2" applyNumberFormat="1" applyFont="1" applyFill="1" applyBorder="1" applyAlignment="1">
      <alignment horizontal="center" vertical="center" shrinkToFit="1"/>
    </xf>
    <xf numFmtId="183" fontId="17" fillId="5" borderId="19" xfId="2" applyNumberFormat="1" applyFont="1" applyFill="1" applyBorder="1" applyAlignment="1">
      <alignment horizontal="center" vertical="center" shrinkToFit="1"/>
    </xf>
    <xf numFmtId="9" fontId="51" fillId="0" borderId="16" xfId="3" applyFont="1" applyBorder="1" applyAlignment="1">
      <alignment horizontal="left" vertical="center" shrinkToFit="1"/>
    </xf>
    <xf numFmtId="9" fontId="51" fillId="0" borderId="15" xfId="3" applyFont="1" applyBorder="1" applyAlignment="1">
      <alignment horizontal="left" vertical="center" shrinkToFit="1"/>
    </xf>
    <xf numFmtId="9" fontId="51" fillId="0" borderId="23" xfId="3" applyFont="1" applyBorder="1" applyAlignment="1">
      <alignment horizontal="left" vertical="center" shrinkToFit="1"/>
    </xf>
    <xf numFmtId="9" fontId="51" fillId="0" borderId="60" xfId="3" applyFont="1" applyBorder="1" applyAlignment="1">
      <alignment horizontal="left" vertical="center" shrinkToFit="1"/>
    </xf>
    <xf numFmtId="9" fontId="50" fillId="0" borderId="16" xfId="3" applyFont="1" applyBorder="1" applyAlignment="1">
      <alignment horizontal="left" vertical="center" shrinkToFit="1"/>
    </xf>
    <xf numFmtId="9" fontId="50" fillId="0" borderId="15" xfId="3" applyFont="1" applyBorder="1" applyAlignment="1">
      <alignment horizontal="left" vertical="center" shrinkToFit="1"/>
    </xf>
    <xf numFmtId="9" fontId="50" fillId="0" borderId="23" xfId="3" applyFont="1" applyBorder="1" applyAlignment="1">
      <alignment horizontal="left" vertical="center" shrinkToFit="1"/>
    </xf>
    <xf numFmtId="9" fontId="50" fillId="0" borderId="60" xfId="3" applyFont="1" applyBorder="1" applyAlignment="1">
      <alignment horizontal="left" vertical="center" shrinkToFit="1"/>
    </xf>
    <xf numFmtId="0" fontId="16" fillId="0" borderId="29" xfId="2" applyBorder="1" applyAlignment="1">
      <alignment horizontal="center" vertical="center" shrinkToFit="1"/>
    </xf>
    <xf numFmtId="0" fontId="16" fillId="0" borderId="66" xfId="2" applyBorder="1" applyAlignment="1">
      <alignment horizontal="center" vertical="center" shrinkToFit="1"/>
    </xf>
    <xf numFmtId="0" fontId="16" fillId="0" borderId="69" xfId="2" applyBorder="1" applyAlignment="1">
      <alignment vertical="center" shrinkToFit="1"/>
    </xf>
    <xf numFmtId="0" fontId="16" fillId="0" borderId="65" xfId="2" applyBorder="1" applyAlignment="1">
      <alignment vertical="center" shrinkToFit="1"/>
    </xf>
    <xf numFmtId="185" fontId="53" fillId="0" borderId="0" xfId="2" applyNumberFormat="1" applyFont="1" applyAlignment="1">
      <alignment horizontal="left" vertical="center" shrinkToFit="1"/>
    </xf>
    <xf numFmtId="0" fontId="37" fillId="0" borderId="72" xfId="2" applyFont="1" applyBorder="1" applyAlignment="1">
      <alignment horizontal="center" vertical="center" textRotation="255" shrinkToFit="1"/>
    </xf>
    <xf numFmtId="0" fontId="37" fillId="0" borderId="67" xfId="2" applyFont="1" applyBorder="1" applyAlignment="1">
      <alignment horizontal="center" vertical="center" textRotation="255" shrinkToFit="1"/>
    </xf>
    <xf numFmtId="183" fontId="47" fillId="5" borderId="62" xfId="2" applyNumberFormat="1" applyFont="1" applyFill="1" applyBorder="1" applyAlignment="1">
      <alignment horizontal="center" vertical="center" shrinkToFit="1"/>
    </xf>
    <xf numFmtId="183" fontId="46" fillId="5" borderId="50" xfId="2" applyNumberFormat="1" applyFont="1" applyFill="1" applyBorder="1" applyAlignment="1">
      <alignment horizontal="center" vertical="center" shrinkToFit="1"/>
    </xf>
    <xf numFmtId="183" fontId="46" fillId="5" borderId="19" xfId="2" applyNumberFormat="1" applyFont="1" applyFill="1" applyBorder="1" applyAlignment="1">
      <alignment horizontal="center" vertical="center" shrinkToFit="1"/>
    </xf>
    <xf numFmtId="0" fontId="53" fillId="0" borderId="0" xfId="2" applyFont="1" applyAlignment="1">
      <alignment horizontal="left" vertical="center" shrinkToFit="1"/>
    </xf>
    <xf numFmtId="0" fontId="48" fillId="0" borderId="69" xfId="2" applyFont="1" applyBorder="1" applyAlignment="1">
      <alignment vertical="center" shrinkToFit="1"/>
    </xf>
    <xf numFmtId="0" fontId="48" fillId="0" borderId="65" xfId="2" applyFont="1" applyBorder="1" applyAlignment="1">
      <alignment vertical="center" shrinkToFit="1"/>
    </xf>
    <xf numFmtId="0" fontId="17" fillId="5" borderId="77" xfId="2" applyFont="1" applyFill="1" applyBorder="1" applyAlignment="1">
      <alignment horizontal="center" vertical="center" shrinkToFit="1"/>
    </xf>
    <xf numFmtId="0" fontId="17" fillId="5" borderId="19" xfId="2" applyFont="1" applyFill="1" applyBorder="1" applyAlignment="1">
      <alignment horizontal="center" vertical="center" shrinkToFit="1"/>
    </xf>
    <xf numFmtId="0" fontId="17" fillId="0" borderId="57" xfId="2" applyFont="1" applyBorder="1" applyAlignment="1">
      <alignment horizontal="center" vertical="center" shrinkToFit="1"/>
    </xf>
    <xf numFmtId="0" fontId="52" fillId="0" borderId="16" xfId="2" applyFont="1" applyBorder="1" applyAlignment="1">
      <alignment vertical="center" shrinkToFit="1"/>
    </xf>
    <xf numFmtId="0" fontId="52" fillId="0" borderId="15" xfId="2" applyFont="1" applyBorder="1" applyAlignment="1">
      <alignment vertical="center" shrinkToFit="1"/>
    </xf>
    <xf numFmtId="0" fontId="52" fillId="0" borderId="0" xfId="2" applyFont="1" applyAlignment="1">
      <alignment vertical="center" shrinkToFit="1"/>
    </xf>
    <xf numFmtId="0" fontId="52" fillId="0" borderId="5" xfId="2" applyFont="1" applyBorder="1" applyAlignment="1">
      <alignment vertical="center" shrinkToFit="1"/>
    </xf>
    <xf numFmtId="0" fontId="54" fillId="0" borderId="0" xfId="2" applyFont="1" applyAlignment="1">
      <alignment horizontal="left" shrinkToFit="1"/>
    </xf>
    <xf numFmtId="0" fontId="54" fillId="0" borderId="78" xfId="2" applyFont="1" applyBorder="1" applyAlignment="1">
      <alignment horizontal="left" shrinkToFit="1"/>
    </xf>
    <xf numFmtId="0" fontId="17" fillId="0" borderId="17" xfId="2" applyFont="1" applyBorder="1" applyAlignment="1">
      <alignment horizontal="center" vertical="center" shrinkToFit="1"/>
    </xf>
    <xf numFmtId="0" fontId="17" fillId="0" borderId="16" xfId="2" applyFont="1" applyBorder="1" applyAlignment="1">
      <alignment horizontal="center" vertical="center" shrinkToFit="1"/>
    </xf>
    <xf numFmtId="0" fontId="17" fillId="0" borderId="18" xfId="2" applyFont="1" applyBorder="1" applyAlignment="1">
      <alignment horizontal="center" vertical="center" shrinkToFit="1"/>
    </xf>
    <xf numFmtId="0" fontId="48" fillId="0" borderId="8" xfId="2" applyFont="1" applyBorder="1" applyAlignment="1">
      <alignment horizontal="center" vertical="center" shrinkToFit="1"/>
    </xf>
    <xf numFmtId="0" fontId="48" fillId="0" borderId="68" xfId="2" applyFont="1" applyBorder="1" applyAlignment="1">
      <alignment horizontal="center" vertical="center" shrinkToFit="1"/>
    </xf>
    <xf numFmtId="38" fontId="72" fillId="0" borderId="17" xfId="11" applyNumberFormat="1" applyFont="1" applyBorder="1" applyAlignment="1">
      <alignment horizontal="center" vertical="center"/>
    </xf>
    <xf numFmtId="38" fontId="72" fillId="0" borderId="16" xfId="11" applyNumberFormat="1" applyFont="1" applyBorder="1" applyAlignment="1">
      <alignment horizontal="center" vertical="center"/>
    </xf>
    <xf numFmtId="38" fontId="72" fillId="0" borderId="73" xfId="11" applyNumberFormat="1" applyFont="1" applyBorder="1" applyAlignment="1">
      <alignment horizontal="center" vertical="center"/>
    </xf>
    <xf numFmtId="38" fontId="73" fillId="0" borderId="54" xfId="11" applyNumberFormat="1" applyFont="1" applyBorder="1" applyAlignment="1">
      <alignment horizontal="center" vertical="center"/>
    </xf>
    <xf numFmtId="38" fontId="73" fillId="0" borderId="53" xfId="11" applyNumberFormat="1" applyFont="1" applyBorder="1" applyAlignment="1">
      <alignment horizontal="center" vertical="center"/>
    </xf>
    <xf numFmtId="38" fontId="73" fillId="0" borderId="123" xfId="11" applyNumberFormat="1" applyFont="1" applyBorder="1" applyAlignment="1">
      <alignment horizontal="center" vertical="center"/>
    </xf>
    <xf numFmtId="38" fontId="56" fillId="10" borderId="143" xfId="5" applyNumberFormat="1" applyFont="1" applyFill="1" applyBorder="1" applyAlignment="1">
      <alignment horizontal="center" vertical="center" justifyLastLine="1"/>
    </xf>
    <xf numFmtId="38" fontId="8" fillId="10" borderId="135" xfId="5" applyNumberFormat="1" applyFont="1" applyFill="1" applyBorder="1" applyAlignment="1">
      <alignment horizontal="center" vertical="center" justifyLastLine="1"/>
    </xf>
    <xf numFmtId="38" fontId="8" fillId="10" borderId="144" xfId="5" applyNumberFormat="1" applyFont="1" applyFill="1" applyBorder="1" applyAlignment="1">
      <alignment horizontal="center" vertical="center" justifyLastLine="1"/>
    </xf>
    <xf numFmtId="38" fontId="8" fillId="10" borderId="140" xfId="5" applyNumberFormat="1" applyFont="1" applyFill="1" applyBorder="1" applyAlignment="1">
      <alignment horizontal="center" vertical="center" justifyLastLine="1"/>
    </xf>
    <xf numFmtId="38" fontId="75" fillId="0" borderId="135" xfId="5" applyNumberFormat="1" applyFont="1" applyBorder="1" applyAlignment="1">
      <alignment horizontal="center" vertical="center"/>
    </xf>
    <xf numFmtId="38" fontId="75" fillId="0" borderId="136" xfId="5" applyNumberFormat="1" applyFont="1" applyBorder="1" applyAlignment="1">
      <alignment horizontal="center" vertical="center"/>
    </xf>
    <xf numFmtId="38" fontId="75" fillId="0" borderId="140" xfId="5" applyNumberFormat="1" applyFont="1" applyBorder="1" applyAlignment="1">
      <alignment horizontal="center" vertical="center"/>
    </xf>
    <xf numFmtId="38" fontId="75" fillId="0" borderId="141" xfId="5" applyNumberFormat="1" applyFont="1" applyBorder="1" applyAlignment="1">
      <alignment horizontal="center" vertical="center"/>
    </xf>
    <xf numFmtId="186" fontId="43" fillId="0" borderId="0" xfId="5" applyNumberFormat="1" applyFont="1" applyAlignment="1">
      <alignment horizontal="left" vertical="center"/>
    </xf>
    <xf numFmtId="38" fontId="4" fillId="0" borderId="124" xfId="7" applyNumberFormat="1" applyFont="1" applyBorder="1" applyAlignment="1">
      <alignment horizontal="center" vertical="center"/>
    </xf>
    <xf numFmtId="38" fontId="4" fillId="0" borderId="15" xfId="7" applyNumberFormat="1" applyFont="1" applyBorder="1" applyAlignment="1">
      <alignment horizontal="center" vertical="center"/>
    </xf>
    <xf numFmtId="38" fontId="4" fillId="0" borderId="25" xfId="7" applyNumberFormat="1" applyFont="1" applyBorder="1" applyAlignment="1">
      <alignment horizontal="center" vertical="center"/>
    </xf>
    <xf numFmtId="38" fontId="4" fillId="0" borderId="20" xfId="7" applyNumberFormat="1" applyFont="1" applyBorder="1" applyAlignment="1">
      <alignment horizontal="center" vertical="center"/>
    </xf>
    <xf numFmtId="38" fontId="4" fillId="0" borderId="32" xfId="7" applyNumberFormat="1" applyFont="1" applyBorder="1" applyAlignment="1">
      <alignment horizontal="center" vertical="center"/>
    </xf>
    <xf numFmtId="38" fontId="4" fillId="0" borderId="43" xfId="7" applyNumberFormat="1" applyFont="1" applyBorder="1" applyAlignment="1">
      <alignment horizontal="center" vertical="center"/>
    </xf>
    <xf numFmtId="38" fontId="4" fillId="0" borderId="24" xfId="7" applyNumberFormat="1" applyFont="1" applyBorder="1" applyAlignment="1">
      <alignment horizontal="center" vertical="center"/>
    </xf>
    <xf numFmtId="38" fontId="4" fillId="0" borderId="5" xfId="7" applyNumberFormat="1" applyFont="1" applyBorder="1" applyAlignment="1">
      <alignment horizontal="center" vertical="center"/>
    </xf>
    <xf numFmtId="38" fontId="4" fillId="0" borderId="7" xfId="7" applyNumberFormat="1" applyFont="1" applyBorder="1" applyAlignment="1">
      <alignment horizontal="center" vertical="center"/>
    </xf>
    <xf numFmtId="38" fontId="4" fillId="0" borderId="60" xfId="7" applyNumberFormat="1" applyFont="1" applyBorder="1" applyAlignment="1">
      <alignment horizontal="center" vertical="center"/>
    </xf>
    <xf numFmtId="38" fontId="7" fillId="0" borderId="93" xfId="7" applyNumberFormat="1" applyFont="1" applyBorder="1" applyAlignment="1">
      <alignment horizontal="center" vertical="center"/>
    </xf>
    <xf numFmtId="38" fontId="4" fillId="0" borderId="42" xfId="5" applyNumberFormat="1" applyFont="1" applyBorder="1" applyAlignment="1">
      <alignment horizontal="distributed" vertical="center"/>
    </xf>
    <xf numFmtId="38" fontId="4" fillId="0" borderId="30" xfId="5" applyNumberFormat="1" applyFont="1" applyBorder="1" applyAlignment="1">
      <alignment horizontal="distributed" vertical="center"/>
    </xf>
    <xf numFmtId="38" fontId="38" fillId="7" borderId="38" xfId="7" applyNumberFormat="1" applyFont="1" applyFill="1" applyBorder="1" applyAlignment="1">
      <alignment horizontal="center" vertical="center" justifyLastLine="1"/>
    </xf>
    <xf numFmtId="38" fontId="38" fillId="7" borderId="28" xfId="7" applyNumberFormat="1" applyFont="1" applyFill="1" applyBorder="1" applyAlignment="1">
      <alignment horizontal="center" vertical="center" justifyLastLine="1"/>
    </xf>
    <xf numFmtId="38" fontId="38" fillId="7" borderId="37" xfId="7" applyNumberFormat="1" applyFont="1" applyFill="1" applyBorder="1" applyAlignment="1">
      <alignment horizontal="center" vertical="center" justifyLastLine="1"/>
    </xf>
    <xf numFmtId="38" fontId="7" fillId="7" borderId="91" xfId="7" applyNumberFormat="1" applyFont="1" applyFill="1" applyBorder="1">
      <alignment vertical="center"/>
    </xf>
    <xf numFmtId="38" fontId="7" fillId="7" borderId="90" xfId="7" applyNumberFormat="1" applyFont="1" applyFill="1" applyBorder="1">
      <alignment vertical="center"/>
    </xf>
    <xf numFmtId="0" fontId="7" fillId="7" borderId="90" xfId="7" applyFont="1" applyFill="1" applyBorder="1">
      <alignment vertical="center"/>
    </xf>
    <xf numFmtId="0" fontId="7" fillId="7" borderId="89" xfId="7" applyFont="1" applyFill="1" applyBorder="1">
      <alignment vertical="center"/>
    </xf>
    <xf numFmtId="38" fontId="8" fillId="7" borderId="32" xfId="7" applyNumberFormat="1" applyFont="1" applyFill="1" applyBorder="1">
      <alignment vertical="center"/>
    </xf>
    <xf numFmtId="38" fontId="8" fillId="7" borderId="31" xfId="7" applyNumberFormat="1" applyFont="1" applyFill="1" applyBorder="1">
      <alignment vertical="center"/>
    </xf>
    <xf numFmtId="38" fontId="8" fillId="7" borderId="30" xfId="7" applyNumberFormat="1" applyFont="1" applyFill="1" applyBorder="1">
      <alignment vertical="center"/>
    </xf>
    <xf numFmtId="38" fontId="38" fillId="2" borderId="54" xfId="5" applyNumberFormat="1" applyFont="1" applyFill="1" applyBorder="1" applyAlignment="1">
      <alignment horizontal="center" vertical="center" justifyLastLine="1"/>
    </xf>
    <xf numFmtId="38" fontId="38" fillId="2" borderId="53" xfId="5" applyNumberFormat="1" applyFont="1" applyFill="1" applyBorder="1" applyAlignment="1">
      <alignment horizontal="center" vertical="center" justifyLastLine="1"/>
    </xf>
    <xf numFmtId="38" fontId="38" fillId="2" borderId="80" xfId="5" applyNumberFormat="1" applyFont="1" applyFill="1" applyBorder="1" applyAlignment="1">
      <alignment horizontal="center" vertical="center" justifyLastLine="1"/>
    </xf>
    <xf numFmtId="38" fontId="7" fillId="2" borderId="85" xfId="7" applyNumberFormat="1" applyFont="1" applyFill="1" applyBorder="1">
      <alignment vertical="center"/>
    </xf>
    <xf numFmtId="38" fontId="7" fillId="2" borderId="83" xfId="7" applyNumberFormat="1" applyFont="1" applyFill="1" applyBorder="1">
      <alignment vertical="center"/>
    </xf>
    <xf numFmtId="38" fontId="7" fillId="2" borderId="84" xfId="7" applyNumberFormat="1" applyFont="1" applyFill="1" applyBorder="1">
      <alignment vertical="center"/>
    </xf>
    <xf numFmtId="38" fontId="7" fillId="2" borderId="82" xfId="7" applyNumberFormat="1" applyFont="1" applyFill="1" applyBorder="1">
      <alignment vertical="center"/>
    </xf>
    <xf numFmtId="38" fontId="4" fillId="0" borderId="22" xfId="5" applyNumberFormat="1" applyFont="1" applyBorder="1" applyAlignment="1">
      <alignment horizontal="distributed" vertical="center"/>
    </xf>
    <xf numFmtId="38" fontId="4" fillId="0" borderId="8" xfId="5" applyNumberFormat="1" applyFont="1" applyBorder="1" applyAlignment="1">
      <alignment horizontal="distributed" vertical="center"/>
    </xf>
    <xf numFmtId="38" fontId="4" fillId="0" borderId="99" xfId="5" applyNumberFormat="1" applyFont="1" applyBorder="1" applyAlignment="1">
      <alignment horizontal="center" vertical="center"/>
    </xf>
    <xf numFmtId="38" fontId="4" fillId="0" borderId="98" xfId="5" applyNumberFormat="1" applyFont="1" applyBorder="1" applyAlignment="1">
      <alignment horizontal="center" vertical="center"/>
    </xf>
    <xf numFmtId="38" fontId="59" fillId="0" borderId="61" xfId="5" applyNumberFormat="1" applyFont="1" applyBorder="1" applyAlignment="1">
      <alignment horizontal="right" vertical="center"/>
    </xf>
    <xf numFmtId="38" fontId="59" fillId="0" borderId="97" xfId="5" applyNumberFormat="1" applyFont="1" applyBorder="1" applyAlignment="1">
      <alignment horizontal="right" vertical="center"/>
    </xf>
    <xf numFmtId="38" fontId="7" fillId="0" borderId="25" xfId="7" applyNumberFormat="1" applyFont="1" applyBorder="1">
      <alignment vertical="center"/>
    </xf>
    <xf numFmtId="38" fontId="7" fillId="0" borderId="24" xfId="7" applyNumberFormat="1" applyFont="1" applyBorder="1">
      <alignment vertical="center"/>
    </xf>
    <xf numFmtId="38" fontId="7" fillId="0" borderId="7" xfId="7" applyNumberFormat="1" applyFont="1" applyBorder="1">
      <alignment vertical="center"/>
    </xf>
    <xf numFmtId="38" fontId="7" fillId="0" borderId="21" xfId="7" applyNumberFormat="1" applyFont="1" applyBorder="1" applyAlignment="1">
      <alignment horizontal="left" vertical="center"/>
    </xf>
    <xf numFmtId="38" fontId="7" fillId="0" borderId="0" xfId="7" applyNumberFormat="1" applyFont="1" applyAlignment="1">
      <alignment horizontal="left" vertical="center"/>
    </xf>
    <xf numFmtId="38" fontId="7" fillId="0" borderId="23" xfId="7" applyNumberFormat="1" applyFont="1" applyBorder="1" applyAlignment="1">
      <alignment horizontal="left" vertical="center"/>
    </xf>
    <xf numFmtId="0" fontId="7" fillId="0" borderId="21" xfId="7" applyFont="1" applyBorder="1">
      <alignment vertical="center"/>
    </xf>
    <xf numFmtId="0" fontId="7" fillId="0" borderId="0" xfId="7" applyFont="1">
      <alignment vertical="center"/>
    </xf>
    <xf numFmtId="0" fontId="7" fillId="0" borderId="23" xfId="7" applyFont="1" applyBorder="1">
      <alignment vertical="center"/>
    </xf>
    <xf numFmtId="187" fontId="7" fillId="0" borderId="21" xfId="7" applyNumberFormat="1" applyFont="1" applyBorder="1" applyAlignment="1">
      <alignment horizontal="center" vertical="center"/>
    </xf>
    <xf numFmtId="187" fontId="7" fillId="0" borderId="0" xfId="7" applyNumberFormat="1" applyFont="1" applyAlignment="1">
      <alignment horizontal="center" vertical="center"/>
    </xf>
    <xf numFmtId="187" fontId="7" fillId="0" borderId="23" xfId="7" applyNumberFormat="1" applyFont="1" applyBorder="1" applyAlignment="1">
      <alignment horizontal="center" vertical="center"/>
    </xf>
    <xf numFmtId="38" fontId="7" fillId="0" borderId="8" xfId="7" applyNumberFormat="1" applyFont="1" applyBorder="1">
      <alignment vertical="center"/>
    </xf>
    <xf numFmtId="38" fontId="7" fillId="0" borderId="33" xfId="7" applyNumberFormat="1" applyFont="1" applyBorder="1">
      <alignment vertical="center"/>
    </xf>
    <xf numFmtId="38" fontId="7" fillId="0" borderId="6" xfId="7" applyNumberFormat="1" applyFont="1" applyBorder="1">
      <alignment vertical="center"/>
    </xf>
    <xf numFmtId="38" fontId="7" fillId="0" borderId="69" xfId="7" applyNumberFormat="1" applyFont="1" applyBorder="1">
      <alignment vertical="center"/>
    </xf>
    <xf numFmtId="38" fontId="7" fillId="0" borderId="79" xfId="7" applyNumberFormat="1" applyFont="1" applyBorder="1">
      <alignment vertical="center"/>
    </xf>
    <xf numFmtId="38" fontId="7" fillId="0" borderId="55" xfId="7" applyNumberFormat="1" applyFont="1" applyBorder="1">
      <alignment vertical="center"/>
    </xf>
    <xf numFmtId="38" fontId="4" fillId="0" borderId="59" xfId="7" applyNumberFormat="1" applyFont="1" applyBorder="1" applyAlignment="1">
      <alignment horizontal="distributed" vertical="center" wrapText="1"/>
    </xf>
    <xf numFmtId="38" fontId="4" fillId="0" borderId="58" xfId="7" applyNumberFormat="1" applyFont="1" applyBorder="1" applyAlignment="1">
      <alignment horizontal="distributed" vertical="center" wrapText="1"/>
    </xf>
    <xf numFmtId="38" fontId="4" fillId="0" borderId="56" xfId="7" applyNumberFormat="1" applyFont="1" applyBorder="1" applyAlignment="1">
      <alignment horizontal="distributed" vertical="center" wrapText="1"/>
    </xf>
    <xf numFmtId="38" fontId="4" fillId="0" borderId="69" xfId="5" applyNumberFormat="1" applyFont="1" applyBorder="1" applyAlignment="1">
      <alignment horizontal="center" vertical="center"/>
    </xf>
    <xf numFmtId="38" fontId="4" fillId="0" borderId="79" xfId="5" applyNumberFormat="1" applyFont="1" applyBorder="1" applyAlignment="1">
      <alignment horizontal="center" vertical="center"/>
    </xf>
    <xf numFmtId="38" fontId="7" fillId="0" borderId="22" xfId="7" applyNumberFormat="1" applyFont="1" applyBorder="1">
      <alignment vertical="center"/>
    </xf>
    <xf numFmtId="38" fontId="7" fillId="0" borderId="18" xfId="7" applyNumberFormat="1" applyFont="1" applyBorder="1">
      <alignment vertical="center"/>
    </xf>
    <xf numFmtId="38" fontId="7" fillId="0" borderId="57" xfId="7" applyNumberFormat="1" applyFont="1" applyBorder="1">
      <alignment vertical="center"/>
    </xf>
    <xf numFmtId="187" fontId="7" fillId="0" borderId="21" xfId="7" applyNumberFormat="1" applyFont="1" applyBorder="1">
      <alignment vertical="center"/>
    </xf>
    <xf numFmtId="187" fontId="7" fillId="0" borderId="0" xfId="7" applyNumberFormat="1" applyFont="1">
      <alignment vertical="center"/>
    </xf>
    <xf numFmtId="187" fontId="7" fillId="0" borderId="23" xfId="7" applyNumberFormat="1" applyFont="1" applyBorder="1">
      <alignment vertical="center"/>
    </xf>
    <xf numFmtId="38" fontId="4" fillId="0" borderId="42" xfId="7" applyNumberFormat="1" applyFont="1" applyBorder="1" applyAlignment="1">
      <alignment vertical="center" shrinkToFit="1"/>
    </xf>
    <xf numFmtId="38" fontId="2" fillId="0" borderId="30" xfId="7" applyNumberFormat="1" applyFont="1" applyBorder="1" applyAlignment="1">
      <alignment vertical="center" shrinkToFit="1"/>
    </xf>
    <xf numFmtId="38" fontId="7" fillId="0" borderId="42" xfId="7" applyNumberFormat="1" applyFont="1" applyBorder="1" applyAlignment="1">
      <alignment horizontal="center" vertical="center"/>
    </xf>
    <xf numFmtId="38" fontId="7" fillId="0" borderId="31" xfId="7" applyNumberFormat="1" applyFont="1" applyBorder="1" applyAlignment="1">
      <alignment horizontal="center" vertical="center"/>
    </xf>
    <xf numFmtId="38" fontId="4" fillId="0" borderId="42" xfId="7" applyNumberFormat="1" applyFont="1" applyBorder="1" applyAlignment="1">
      <alignment horizontal="distributed" vertical="center"/>
    </xf>
    <xf numFmtId="38" fontId="4" fillId="0" borderId="31" xfId="7" applyNumberFormat="1" applyFont="1" applyBorder="1" applyAlignment="1">
      <alignment horizontal="distributed" vertical="center"/>
    </xf>
    <xf numFmtId="38" fontId="4" fillId="0" borderId="43" xfId="7" applyNumberFormat="1" applyFont="1" applyBorder="1" applyAlignment="1">
      <alignment horizontal="distributed" vertical="center"/>
    </xf>
    <xf numFmtId="38" fontId="7" fillId="0" borderId="114" xfId="7" applyNumberFormat="1" applyFont="1" applyBorder="1" applyAlignment="1">
      <alignment horizontal="center" vertical="center"/>
    </xf>
    <xf numFmtId="38" fontId="7" fillId="0" borderId="112" xfId="7" applyNumberFormat="1" applyFont="1" applyBorder="1" applyAlignment="1">
      <alignment horizontal="center" vertical="center"/>
    </xf>
    <xf numFmtId="38" fontId="7" fillId="0" borderId="111" xfId="7" applyNumberFormat="1" applyFont="1" applyBorder="1" applyAlignment="1">
      <alignment horizontal="center" vertical="center"/>
    </xf>
    <xf numFmtId="38" fontId="7" fillId="0" borderId="94" xfId="7" applyNumberFormat="1" applyFont="1" applyBorder="1" applyAlignment="1">
      <alignment horizontal="center" vertical="center"/>
    </xf>
    <xf numFmtId="38" fontId="7" fillId="0" borderId="108" xfId="7" applyNumberFormat="1" applyFont="1" applyBorder="1" applyAlignment="1">
      <alignment horizontal="center" vertical="center"/>
    </xf>
    <xf numFmtId="38" fontId="7" fillId="0" borderId="107" xfId="7" applyNumberFormat="1" applyFont="1" applyBorder="1" applyAlignment="1">
      <alignment horizontal="center" vertical="center"/>
    </xf>
    <xf numFmtId="38" fontId="7" fillId="0" borderId="88" xfId="7" applyNumberFormat="1" applyFont="1" applyBorder="1" applyAlignment="1">
      <alignment horizontal="center" vertical="center"/>
    </xf>
    <xf numFmtId="38" fontId="7" fillId="0" borderId="105" xfId="7" applyNumberFormat="1" applyFont="1" applyBorder="1" applyAlignment="1">
      <alignment horizontal="center" vertical="center"/>
    </xf>
    <xf numFmtId="38" fontId="7" fillId="0" borderId="104" xfId="7" applyNumberFormat="1" applyFont="1" applyBorder="1" applyAlignment="1">
      <alignment horizontal="center" vertical="center"/>
    </xf>
    <xf numFmtId="38" fontId="7" fillId="0" borderId="113" xfId="7" applyNumberFormat="1" applyFont="1" applyBorder="1" applyAlignment="1">
      <alignment horizontal="center" vertical="center"/>
    </xf>
    <xf numFmtId="38" fontId="7" fillId="0" borderId="109" xfId="7" applyNumberFormat="1" applyFont="1" applyBorder="1" applyAlignment="1">
      <alignment horizontal="center" vertical="center"/>
    </xf>
    <xf numFmtId="38" fontId="7" fillId="0" borderId="106" xfId="7" applyNumberFormat="1" applyFont="1" applyBorder="1" applyAlignment="1">
      <alignment horizontal="center" vertical="center"/>
    </xf>
    <xf numFmtId="38" fontId="7" fillId="0" borderId="110" xfId="7" applyNumberFormat="1" applyFont="1" applyBorder="1" applyAlignment="1">
      <alignment horizontal="center" vertical="center"/>
    </xf>
    <xf numFmtId="38" fontId="7" fillId="0" borderId="95" xfId="7" applyNumberFormat="1" applyFont="1" applyBorder="1" applyAlignment="1">
      <alignment horizontal="center" vertical="center"/>
    </xf>
    <xf numFmtId="38" fontId="7" fillId="0" borderId="102" xfId="7" applyNumberFormat="1" applyFont="1" applyBorder="1" applyAlignment="1">
      <alignment horizontal="center" vertical="center"/>
    </xf>
    <xf numFmtId="38" fontId="4" fillId="0" borderId="22" xfId="7" applyNumberFormat="1" applyFont="1" applyBorder="1" applyAlignment="1">
      <alignment horizontal="distributed" vertical="center" wrapText="1"/>
    </xf>
    <xf numFmtId="38" fontId="4" fillId="0" borderId="21" xfId="7" applyNumberFormat="1" applyFont="1" applyBorder="1" applyAlignment="1">
      <alignment horizontal="distributed" vertical="center" wrapText="1"/>
    </xf>
    <xf numFmtId="38" fontId="4" fillId="0" borderId="20" xfId="7" applyNumberFormat="1" applyFont="1" applyBorder="1" applyAlignment="1">
      <alignment horizontal="distributed" vertical="center" wrapText="1"/>
    </xf>
    <xf numFmtId="38" fontId="16" fillId="0" borderId="42" xfId="7" applyNumberFormat="1" applyFont="1" applyBorder="1" applyAlignment="1">
      <alignment horizontal="distributed" vertical="center"/>
    </xf>
    <xf numFmtId="38" fontId="16" fillId="0" borderId="31" xfId="7" applyNumberFormat="1" applyFont="1" applyBorder="1" applyAlignment="1">
      <alignment horizontal="distributed" vertical="center"/>
    </xf>
    <xf numFmtId="38" fontId="16" fillId="0" borderId="43" xfId="7" applyNumberFormat="1" applyFont="1" applyBorder="1" applyAlignment="1">
      <alignment horizontal="distributed" vertical="center"/>
    </xf>
    <xf numFmtId="38" fontId="7" fillId="0" borderId="120" xfId="5" applyNumberFormat="1" applyFont="1" applyBorder="1">
      <alignment vertical="center"/>
    </xf>
    <xf numFmtId="0" fontId="57" fillId="0" borderId="101" xfId="8" applyFont="1" applyBorder="1">
      <alignment vertical="center"/>
    </xf>
    <xf numFmtId="0" fontId="57" fillId="0" borderId="38" xfId="8" applyFont="1" applyBorder="1">
      <alignment vertical="center"/>
    </xf>
    <xf numFmtId="0" fontId="57" fillId="0" borderId="96" xfId="8" applyFont="1" applyBorder="1">
      <alignment vertical="center"/>
    </xf>
    <xf numFmtId="38" fontId="7" fillId="0" borderId="119" xfId="5" applyNumberFormat="1" applyFont="1" applyBorder="1">
      <alignment vertical="center"/>
    </xf>
    <xf numFmtId="0" fontId="57" fillId="0" borderId="100" xfId="8" applyFont="1" applyBorder="1">
      <alignment vertical="center"/>
    </xf>
    <xf numFmtId="0" fontId="57" fillId="0" borderId="37" xfId="8" applyFont="1" applyBorder="1">
      <alignment vertical="center"/>
    </xf>
    <xf numFmtId="0" fontId="57" fillId="0" borderId="95" xfId="8" applyFont="1" applyBorder="1">
      <alignment vertical="center"/>
    </xf>
    <xf numFmtId="38" fontId="7" fillId="0" borderId="118" xfId="5" applyNumberFormat="1" applyFont="1" applyBorder="1">
      <alignment vertical="center"/>
    </xf>
    <xf numFmtId="0" fontId="57" fillId="0" borderId="94" xfId="8" applyFont="1" applyBorder="1">
      <alignment vertical="center"/>
    </xf>
    <xf numFmtId="0" fontId="57" fillId="0" borderId="88" xfId="8" applyFont="1" applyBorder="1">
      <alignment vertical="center"/>
    </xf>
    <xf numFmtId="38" fontId="7" fillId="0" borderId="117" xfId="5" applyNumberFormat="1" applyFont="1" applyBorder="1">
      <alignment vertical="center"/>
    </xf>
    <xf numFmtId="0" fontId="57" fillId="0" borderId="93" xfId="8" applyFont="1" applyBorder="1">
      <alignment vertical="center"/>
    </xf>
    <xf numFmtId="0" fontId="57" fillId="0" borderId="87" xfId="8" applyFont="1" applyBorder="1">
      <alignment vertical="center"/>
    </xf>
    <xf numFmtId="38" fontId="7" fillId="0" borderId="116" xfId="5" applyNumberFormat="1" applyFont="1" applyBorder="1">
      <alignment vertical="center"/>
    </xf>
    <xf numFmtId="0" fontId="57" fillId="0" borderId="92" xfId="8" applyFont="1" applyBorder="1">
      <alignment vertical="center"/>
    </xf>
    <xf numFmtId="0" fontId="57" fillId="0" borderId="86" xfId="8" applyFont="1" applyBorder="1">
      <alignment vertical="center"/>
    </xf>
    <xf numFmtId="38" fontId="4" fillId="0" borderId="42" xfId="7" applyNumberFormat="1" applyFont="1" applyBorder="1" applyAlignment="1">
      <alignment horizontal="left" vertical="center"/>
    </xf>
    <xf numFmtId="38" fontId="4" fillId="0" borderId="30" xfId="7" applyNumberFormat="1" applyFont="1" applyBorder="1" applyAlignment="1">
      <alignment horizontal="left" vertical="center"/>
    </xf>
    <xf numFmtId="38" fontId="4" fillId="0" borderId="42" xfId="7" applyNumberFormat="1" applyFont="1" applyBorder="1" applyAlignment="1">
      <alignment horizontal="left" vertical="center" shrinkToFit="1"/>
    </xf>
    <xf numFmtId="38" fontId="4" fillId="0" borderId="30" xfId="7" applyNumberFormat="1" applyFont="1" applyBorder="1" applyAlignment="1">
      <alignment horizontal="left" vertical="center" shrinkToFit="1"/>
    </xf>
    <xf numFmtId="38" fontId="4" fillId="0" borderId="103" xfId="5" applyNumberFormat="1" applyFont="1" applyBorder="1" applyAlignment="1">
      <alignment horizontal="center" vertical="center"/>
    </xf>
    <xf numFmtId="38" fontId="7" fillId="0" borderId="115" xfId="7" applyNumberFormat="1" applyFont="1" applyBorder="1" applyAlignment="1">
      <alignment horizontal="center" vertical="center"/>
    </xf>
    <xf numFmtId="38" fontId="7" fillId="0" borderId="87" xfId="7" applyNumberFormat="1" applyFont="1" applyBorder="1" applyAlignment="1">
      <alignment horizontal="center" vertical="center"/>
    </xf>
    <xf numFmtId="38" fontId="2" fillId="8" borderId="121" xfId="5" applyNumberFormat="1" applyFont="1" applyFill="1" applyBorder="1" applyAlignment="1">
      <alignment horizontal="center" vertical="center"/>
    </xf>
    <xf numFmtId="38" fontId="2" fillId="8" borderId="68" xfId="5" applyNumberFormat="1" applyFont="1" applyFill="1" applyBorder="1" applyAlignment="1">
      <alignment horizontal="center" vertical="center"/>
    </xf>
    <xf numFmtId="38" fontId="2" fillId="0" borderId="121" xfId="5" applyNumberFormat="1" applyFont="1" applyBorder="1" applyAlignment="1">
      <alignment horizontal="center" vertical="center"/>
    </xf>
    <xf numFmtId="38" fontId="2" fillId="0" borderId="68" xfId="5" applyNumberFormat="1" applyFont="1" applyBorder="1" applyAlignment="1">
      <alignment horizontal="center" vertical="center"/>
    </xf>
    <xf numFmtId="38" fontId="4" fillId="0" borderId="56" xfId="7" applyNumberFormat="1" applyFont="1" applyBorder="1" applyAlignment="1">
      <alignment horizontal="left" vertical="center"/>
    </xf>
    <xf numFmtId="38" fontId="4" fillId="0" borderId="26" xfId="7" applyNumberFormat="1" applyFont="1" applyBorder="1" applyAlignment="1">
      <alignment horizontal="left" vertical="center"/>
    </xf>
    <xf numFmtId="38" fontId="7" fillId="0" borderId="72" xfId="7" applyNumberFormat="1" applyFont="1" applyBorder="1" applyAlignment="1">
      <alignment horizontal="right" vertical="center"/>
    </xf>
    <xf numFmtId="38" fontId="7" fillId="0" borderId="58" xfId="7" applyNumberFormat="1" applyFont="1" applyBorder="1" applyAlignment="1">
      <alignment horizontal="right" vertical="center"/>
    </xf>
    <xf numFmtId="38" fontId="7" fillId="0" borderId="71" xfId="7" applyNumberFormat="1" applyFont="1" applyBorder="1" applyAlignment="1">
      <alignment horizontal="right" vertical="center"/>
    </xf>
    <xf numFmtId="38" fontId="7" fillId="0" borderId="27" xfId="7" applyNumberFormat="1" applyFont="1" applyBorder="1" applyAlignment="1">
      <alignment horizontal="right" vertical="center"/>
    </xf>
    <xf numFmtId="38" fontId="7" fillId="0" borderId="26" xfId="7" applyNumberFormat="1" applyFont="1" applyBorder="1" applyAlignment="1">
      <alignment horizontal="right" vertical="center"/>
    </xf>
    <xf numFmtId="38" fontId="7" fillId="0" borderId="117" xfId="5" applyNumberFormat="1" applyFont="1" applyBorder="1" applyAlignment="1">
      <alignment horizontal="center" vertical="center"/>
    </xf>
    <xf numFmtId="38" fontId="7" fillId="0" borderId="93" xfId="5" applyNumberFormat="1" applyFont="1" applyBorder="1" applyAlignment="1">
      <alignment horizontal="center" vertical="center"/>
    </xf>
    <xf numFmtId="38" fontId="7" fillId="0" borderId="87" xfId="5" applyNumberFormat="1" applyFont="1" applyBorder="1" applyAlignment="1">
      <alignment horizontal="center" vertical="center"/>
    </xf>
    <xf numFmtId="38" fontId="7" fillId="0" borderId="119" xfId="5" applyNumberFormat="1" applyFont="1" applyBorder="1" applyAlignment="1">
      <alignment horizontal="center" vertical="center"/>
    </xf>
    <xf numFmtId="38" fontId="7" fillId="0" borderId="95" xfId="5" applyNumberFormat="1" applyFont="1" applyBorder="1" applyAlignment="1">
      <alignment horizontal="center" vertical="center"/>
    </xf>
    <xf numFmtId="38" fontId="7" fillId="0" borderId="102" xfId="5" applyNumberFormat="1" applyFont="1" applyBorder="1" applyAlignment="1">
      <alignment horizontal="center" vertical="center"/>
    </xf>
    <xf numFmtId="38" fontId="7" fillId="0" borderId="64" xfId="7" applyNumberFormat="1" applyFont="1" applyBorder="1" applyAlignment="1">
      <alignment horizontal="center" vertical="center"/>
    </xf>
    <xf numFmtId="38" fontId="7" fillId="0" borderId="74" xfId="7" applyNumberFormat="1" applyFont="1" applyBorder="1" applyAlignment="1">
      <alignment horizontal="center" vertical="center"/>
    </xf>
    <xf numFmtId="38" fontId="2" fillId="0" borderId="30" xfId="7" applyNumberFormat="1" applyFont="1" applyBorder="1" applyAlignment="1">
      <alignment horizontal="left" vertical="center" shrinkToFit="1"/>
    </xf>
    <xf numFmtId="38" fontId="4" fillId="0" borderId="15" xfId="5" applyNumberFormat="1" applyFont="1" applyBorder="1" applyAlignment="1">
      <alignment horizontal="center" vertical="center" wrapText="1"/>
    </xf>
    <xf numFmtId="38" fontId="4" fillId="0" borderId="5" xfId="5" applyNumberFormat="1" applyFont="1" applyBorder="1" applyAlignment="1">
      <alignment horizontal="center" vertical="center" wrapText="1"/>
    </xf>
    <xf numFmtId="38" fontId="4" fillId="0" borderId="42" xfId="5" applyNumberFormat="1" applyFont="1" applyBorder="1" applyAlignment="1">
      <alignment horizontal="center" vertical="center"/>
    </xf>
    <xf numFmtId="38" fontId="4" fillId="0" borderId="31" xfId="5" applyNumberFormat="1" applyFont="1" applyBorder="1" applyAlignment="1">
      <alignment horizontal="center" vertical="center"/>
    </xf>
    <xf numFmtId="38" fontId="4" fillId="0" borderId="30" xfId="5" applyNumberFormat="1" applyFont="1" applyBorder="1" applyAlignment="1">
      <alignment horizontal="center" vertical="center"/>
    </xf>
    <xf numFmtId="38" fontId="4" fillId="0" borderId="29" xfId="5" applyNumberFormat="1" applyFont="1" applyBorder="1" applyAlignment="1">
      <alignment horizontal="center" vertical="center"/>
    </xf>
    <xf numFmtId="38" fontId="4" fillId="0" borderId="27" xfId="5" applyNumberFormat="1" applyFont="1" applyBorder="1" applyAlignment="1">
      <alignment horizontal="center" vertical="center"/>
    </xf>
    <xf numFmtId="38" fontId="4" fillId="8" borderId="25" xfId="5" applyNumberFormat="1" applyFont="1" applyFill="1" applyBorder="1" applyAlignment="1">
      <alignment horizontal="center" vertical="center"/>
    </xf>
    <xf numFmtId="38" fontId="4" fillId="8" borderId="8" xfId="5" applyNumberFormat="1" applyFont="1" applyFill="1" applyBorder="1" applyAlignment="1">
      <alignment horizontal="center" vertical="center"/>
    </xf>
    <xf numFmtId="38" fontId="4" fillId="8" borderId="24" xfId="5" applyNumberFormat="1" applyFont="1" applyFill="1" applyBorder="1" applyAlignment="1">
      <alignment horizontal="center" vertical="center"/>
    </xf>
    <xf numFmtId="38" fontId="4" fillId="8" borderId="33" xfId="5" applyNumberFormat="1" applyFont="1" applyFill="1" applyBorder="1" applyAlignment="1">
      <alignment horizontal="center" vertical="center"/>
    </xf>
    <xf numFmtId="38" fontId="4" fillId="0" borderId="25" xfId="5" applyNumberFormat="1" applyFont="1" applyBorder="1" applyAlignment="1">
      <alignment horizontal="center" vertical="center"/>
    </xf>
    <xf numFmtId="38" fontId="4" fillId="0" borderId="8" xfId="5" applyNumberFormat="1" applyFont="1" applyBorder="1" applyAlignment="1">
      <alignment horizontal="center" vertical="center"/>
    </xf>
    <xf numFmtId="38" fontId="4" fillId="0" borderId="24" xfId="5" applyNumberFormat="1" applyFont="1" applyBorder="1" applyAlignment="1">
      <alignment horizontal="center" vertical="center"/>
    </xf>
    <xf numFmtId="38" fontId="4" fillId="0" borderId="33" xfId="5" applyNumberFormat="1" applyFont="1" applyBorder="1" applyAlignment="1">
      <alignment horizontal="center" vertical="center"/>
    </xf>
    <xf numFmtId="38" fontId="2" fillId="0" borderId="58" xfId="5" applyNumberFormat="1" applyFont="1" applyBorder="1" applyAlignment="1">
      <alignment horizontal="center" vertical="center" wrapText="1"/>
    </xf>
    <xf numFmtId="38" fontId="2" fillId="0" borderId="67" xfId="5" applyNumberFormat="1" applyFont="1" applyBorder="1" applyAlignment="1">
      <alignment horizontal="center" vertical="center" wrapText="1"/>
    </xf>
    <xf numFmtId="38" fontId="2" fillId="0" borderId="79" xfId="5" applyNumberFormat="1" applyFont="1" applyBorder="1" applyAlignment="1">
      <alignment horizontal="center" vertical="center" wrapText="1"/>
    </xf>
    <xf numFmtId="38" fontId="2" fillId="0" borderId="65" xfId="5" applyNumberFormat="1" applyFont="1" applyBorder="1" applyAlignment="1">
      <alignment horizontal="center" vertical="center" wrapText="1"/>
    </xf>
    <xf numFmtId="38" fontId="2" fillId="0" borderId="5" xfId="5" applyNumberFormat="1" applyFont="1" applyBorder="1" applyAlignment="1">
      <alignment horizontal="center" vertical="center" wrapText="1"/>
    </xf>
    <xf numFmtId="38" fontId="2" fillId="0" borderId="12" xfId="5" applyNumberFormat="1" applyFont="1" applyBorder="1" applyAlignment="1">
      <alignment horizontal="center" vertical="center" wrapText="1"/>
    </xf>
    <xf numFmtId="38" fontId="4" fillId="0" borderId="70" xfId="5" applyNumberFormat="1" applyFont="1" applyBorder="1" applyAlignment="1">
      <alignment horizontal="center" vertical="center"/>
    </xf>
    <xf numFmtId="38" fontId="4" fillId="0" borderId="17" xfId="5" applyNumberFormat="1" applyFont="1" applyBorder="1" applyAlignment="1">
      <alignment horizontal="center" vertical="center"/>
    </xf>
    <xf numFmtId="38" fontId="4" fillId="0" borderId="16" xfId="5" applyNumberFormat="1" applyFont="1" applyBorder="1" applyAlignment="1">
      <alignment horizontal="center" vertical="center"/>
    </xf>
    <xf numFmtId="38" fontId="4" fillId="0" borderId="15" xfId="5" applyNumberFormat="1" applyFont="1" applyBorder="1" applyAlignment="1">
      <alignment horizontal="center" vertical="center"/>
    </xf>
    <xf numFmtId="38" fontId="4" fillId="0" borderId="57" xfId="5" applyNumberFormat="1" applyFont="1" applyBorder="1" applyAlignment="1">
      <alignment horizontal="center" vertical="center"/>
    </xf>
    <xf numFmtId="38" fontId="4" fillId="0" borderId="23" xfId="5" applyNumberFormat="1" applyFont="1" applyBorder="1" applyAlignment="1">
      <alignment horizontal="center" vertical="center"/>
    </xf>
    <xf numFmtId="38" fontId="4" fillId="0" borderId="60" xfId="5" applyNumberFormat="1" applyFont="1" applyBorder="1" applyAlignment="1">
      <alignment horizontal="center" vertical="center"/>
    </xf>
    <xf numFmtId="38" fontId="4" fillId="0" borderId="72" xfId="5" applyNumberFormat="1" applyFont="1" applyBorder="1" applyAlignment="1">
      <alignment horizontal="center" vertical="center" wrapText="1"/>
    </xf>
    <xf numFmtId="38" fontId="4" fillId="0" borderId="58" xfId="5" applyNumberFormat="1" applyFont="1" applyBorder="1" applyAlignment="1">
      <alignment horizontal="center" vertical="center" wrapText="1"/>
    </xf>
    <xf numFmtId="38" fontId="4" fillId="0" borderId="70" xfId="5" applyNumberFormat="1" applyFont="1" applyBorder="1" applyAlignment="1">
      <alignment horizontal="center" vertical="center" wrapText="1"/>
    </xf>
    <xf numFmtId="38" fontId="4" fillId="0" borderId="79" xfId="5" applyNumberFormat="1" applyFont="1" applyBorder="1" applyAlignment="1">
      <alignment horizontal="center" vertical="center" wrapText="1"/>
    </xf>
    <xf numFmtId="38" fontId="4" fillId="0" borderId="17" xfId="5" applyNumberFormat="1" applyFont="1" applyBorder="1" applyAlignment="1">
      <alignment horizontal="center" vertical="center" wrapText="1"/>
    </xf>
    <xf numFmtId="38" fontId="4" fillId="0" borderId="18" xfId="5" applyNumberFormat="1" applyFont="1" applyBorder="1" applyAlignment="1">
      <alignment horizontal="center" vertical="center" wrapText="1"/>
    </xf>
    <xf numFmtId="38" fontId="4" fillId="0" borderId="71" xfId="5" applyNumberFormat="1" applyFont="1" applyBorder="1" applyAlignment="1">
      <alignment horizontal="center" vertical="center" wrapText="1"/>
    </xf>
    <xf numFmtId="38" fontId="4" fillId="0" borderId="27" xfId="5" applyNumberFormat="1" applyFont="1" applyBorder="1" applyAlignment="1">
      <alignment horizontal="center" vertical="center" wrapText="1"/>
    </xf>
    <xf numFmtId="38" fontId="2" fillId="0" borderId="79" xfId="5" applyNumberFormat="1" applyFont="1" applyBorder="1" applyAlignment="1">
      <alignment horizontal="center" vertical="center"/>
    </xf>
    <xf numFmtId="38" fontId="2" fillId="0" borderId="65" xfId="5" applyNumberFormat="1" applyFont="1" applyBorder="1" applyAlignment="1">
      <alignment horizontal="center" vertical="center"/>
    </xf>
    <xf numFmtId="38" fontId="74" fillId="8" borderId="29" xfId="5" applyNumberFormat="1" applyFont="1" applyFill="1" applyBorder="1" applyAlignment="1">
      <alignment horizontal="center" vertical="center" wrapText="1"/>
    </xf>
    <xf numFmtId="38" fontId="74" fillId="8" borderId="66" xfId="5" applyNumberFormat="1" applyFont="1" applyFill="1" applyBorder="1" applyAlignment="1">
      <alignment horizontal="center" vertical="center" wrapText="1"/>
    </xf>
    <xf numFmtId="38" fontId="4" fillId="0" borderId="17" xfId="5" applyNumberFormat="1" applyFont="1" applyBorder="1" applyAlignment="1">
      <alignment horizontal="center" vertical="center" justifyLastLine="1"/>
    </xf>
    <xf numFmtId="38" fontId="4" fillId="0" borderId="73" xfId="5" applyNumberFormat="1" applyFont="1" applyBorder="1" applyAlignment="1">
      <alignment horizontal="center" vertical="center" justifyLastLine="1"/>
    </xf>
    <xf numFmtId="38" fontId="4" fillId="0" borderId="18" xfId="5" applyNumberFormat="1" applyFont="1" applyBorder="1" applyAlignment="1">
      <alignment horizontal="center" vertical="center" justifyLastLine="1"/>
    </xf>
    <xf numFmtId="38" fontId="4" fillId="0" borderId="33" xfId="5" applyNumberFormat="1" applyFont="1" applyBorder="1" applyAlignment="1">
      <alignment horizontal="center" vertical="center" justifyLastLine="1"/>
    </xf>
    <xf numFmtId="38" fontId="4" fillId="0" borderId="14" xfId="5" applyNumberFormat="1" applyFont="1" applyBorder="1" applyAlignment="1">
      <alignment horizontal="center" vertical="center" justifyLastLine="1"/>
    </xf>
    <xf numFmtId="38" fontId="4" fillId="0" borderId="68" xfId="5" applyNumberFormat="1" applyFont="1" applyBorder="1" applyAlignment="1">
      <alignment horizontal="center" vertical="center" justifyLastLine="1"/>
    </xf>
    <xf numFmtId="38" fontId="4" fillId="0" borderId="65" xfId="5" applyNumberFormat="1" applyFont="1" applyBorder="1" applyAlignment="1">
      <alignment horizontal="center" vertical="center" wrapText="1"/>
    </xf>
    <xf numFmtId="38" fontId="74" fillId="0" borderId="62" xfId="5" applyNumberFormat="1" applyFont="1" applyBorder="1" applyAlignment="1">
      <alignment horizontal="center" vertical="center" wrapText="1"/>
    </xf>
    <xf numFmtId="38" fontId="74" fillId="0" borderId="50" xfId="5" applyNumberFormat="1" applyFont="1" applyBorder="1" applyAlignment="1">
      <alignment horizontal="center" vertical="center" wrapText="1"/>
    </xf>
    <xf numFmtId="38" fontId="74" fillId="0" borderId="19" xfId="5" applyNumberFormat="1" applyFont="1" applyBorder="1" applyAlignment="1">
      <alignment horizontal="center" vertical="center" wrapText="1"/>
    </xf>
    <xf numFmtId="38" fontId="4" fillId="8" borderId="72" xfId="5" applyNumberFormat="1" applyFont="1" applyFill="1" applyBorder="1" applyAlignment="1">
      <alignment horizontal="distributed" vertical="center" wrapText="1"/>
    </xf>
    <xf numFmtId="38" fontId="4" fillId="8" borderId="58" xfId="5" applyNumberFormat="1" applyFont="1" applyFill="1" applyBorder="1" applyAlignment="1">
      <alignment horizontal="distributed" vertical="center" wrapText="1"/>
    </xf>
    <xf numFmtId="38" fontId="4" fillId="8" borderId="71" xfId="5" applyNumberFormat="1" applyFont="1" applyFill="1" applyBorder="1" applyAlignment="1">
      <alignment horizontal="distributed" vertical="center" wrapText="1"/>
    </xf>
    <xf numFmtId="38" fontId="4" fillId="8" borderId="27" xfId="5" applyNumberFormat="1" applyFont="1" applyFill="1" applyBorder="1" applyAlignment="1">
      <alignment horizontal="distributed" vertical="center" wrapText="1"/>
    </xf>
    <xf numFmtId="38" fontId="2" fillId="8" borderId="58" xfId="5" applyNumberFormat="1" applyFont="1" applyFill="1" applyBorder="1" applyAlignment="1">
      <alignment horizontal="center" vertical="center"/>
    </xf>
    <xf numFmtId="38" fontId="2" fillId="8" borderId="67" xfId="5" applyNumberFormat="1" applyFont="1" applyFill="1" applyBorder="1" applyAlignment="1">
      <alignment horizontal="center" vertical="center"/>
    </xf>
    <xf numFmtId="38" fontId="2" fillId="8" borderId="27" xfId="5" applyNumberFormat="1" applyFont="1" applyFill="1" applyBorder="1" applyAlignment="1">
      <alignment horizontal="center" vertical="center"/>
    </xf>
    <xf numFmtId="38" fontId="2" fillId="8" borderId="66" xfId="5" applyNumberFormat="1" applyFont="1" applyFill="1" applyBorder="1" applyAlignment="1">
      <alignment horizontal="center" vertical="center"/>
    </xf>
    <xf numFmtId="38" fontId="2" fillId="0" borderId="77" xfId="5" applyNumberFormat="1" applyFont="1" applyBorder="1" applyAlignment="1">
      <alignment vertical="center" shrinkToFit="1"/>
    </xf>
    <xf numFmtId="38" fontId="2" fillId="0" borderId="19" xfId="5" applyNumberFormat="1" applyFont="1" applyBorder="1" applyAlignment="1">
      <alignment vertical="center" shrinkToFit="1"/>
    </xf>
    <xf numFmtId="38" fontId="2" fillId="0" borderId="59" xfId="5" applyNumberFormat="1" applyFont="1" applyBorder="1" applyAlignment="1">
      <alignment vertical="center" shrinkToFit="1"/>
    </xf>
    <xf numFmtId="38" fontId="2" fillId="0" borderId="67" xfId="5" applyNumberFormat="1" applyFont="1" applyBorder="1" applyAlignment="1">
      <alignment vertical="center" shrinkToFit="1"/>
    </xf>
    <xf numFmtId="38" fontId="2" fillId="0" borderId="29" xfId="5" applyNumberFormat="1" applyFont="1" applyBorder="1" applyAlignment="1">
      <alignment vertical="center" shrinkToFit="1"/>
    </xf>
    <xf numFmtId="38" fontId="2" fillId="0" borderId="66" xfId="5" applyNumberFormat="1" applyFont="1" applyBorder="1" applyAlignment="1">
      <alignment vertical="center" shrinkToFit="1"/>
    </xf>
    <xf numFmtId="38" fontId="2" fillId="0" borderId="69" xfId="5" applyNumberFormat="1" applyFont="1" applyBorder="1" applyAlignment="1">
      <alignment vertical="center" shrinkToFit="1"/>
    </xf>
    <xf numFmtId="38" fontId="2" fillId="0" borderId="65" xfId="5" applyNumberFormat="1" applyFont="1" applyBorder="1" applyAlignment="1">
      <alignment vertical="center" shrinkToFit="1"/>
    </xf>
    <xf numFmtId="9" fontId="64" fillId="0" borderId="70" xfId="10" applyFont="1" applyBorder="1" applyAlignment="1">
      <alignment horizontal="center" vertical="center" shrinkToFit="1"/>
    </xf>
    <xf numFmtId="9" fontId="64" fillId="0" borderId="65" xfId="10" applyFont="1" applyBorder="1" applyAlignment="1">
      <alignment horizontal="center" vertical="center" shrinkToFit="1"/>
    </xf>
    <xf numFmtId="38" fontId="2" fillId="0" borderId="122" xfId="5" applyNumberFormat="1" applyFont="1" applyBorder="1" applyAlignment="1">
      <alignment vertical="center" wrapText="1"/>
    </xf>
    <xf numFmtId="38" fontId="2" fillId="0" borderId="53" xfId="5" applyNumberFormat="1" applyFont="1" applyBorder="1" applyAlignment="1">
      <alignment vertical="center" wrapText="1"/>
    </xf>
    <xf numFmtId="38" fontId="2" fillId="0" borderId="80" xfId="5" applyNumberFormat="1" applyFont="1" applyBorder="1" applyAlignment="1">
      <alignment vertical="center" wrapText="1"/>
    </xf>
    <xf numFmtId="38" fontId="4" fillId="8" borderId="54" xfId="5" applyNumberFormat="1" applyFont="1" applyFill="1" applyBorder="1" applyAlignment="1">
      <alignment horizontal="distributed" vertical="center"/>
    </xf>
    <xf numFmtId="38" fontId="4" fillId="8" borderId="123" xfId="5" applyNumberFormat="1" applyFont="1" applyFill="1" applyBorder="1" applyAlignment="1">
      <alignment horizontal="distributed" vertical="center"/>
    </xf>
    <xf numFmtId="38" fontId="4" fillId="0" borderId="35" xfId="5" applyNumberFormat="1" applyFont="1" applyBorder="1" applyAlignment="1">
      <alignment horizontal="center" vertical="center"/>
    </xf>
    <xf numFmtId="38" fontId="4" fillId="0" borderId="34" xfId="5" applyNumberFormat="1" applyFont="1" applyBorder="1" applyAlignment="1">
      <alignment horizontal="center" vertical="center"/>
    </xf>
    <xf numFmtId="38" fontId="2" fillId="0" borderId="32" xfId="5" applyNumberFormat="1" applyFont="1" applyBorder="1" applyAlignment="1">
      <alignment vertical="center" wrapText="1"/>
    </xf>
    <xf numFmtId="38" fontId="2" fillId="0" borderId="31" xfId="5" applyNumberFormat="1" applyFont="1" applyBorder="1" applyAlignment="1">
      <alignment vertical="center" wrapText="1"/>
    </xf>
    <xf numFmtId="38" fontId="2" fillId="0" borderId="43" xfId="5" applyNumberFormat="1" applyFont="1" applyBorder="1" applyAlignment="1">
      <alignment vertical="center" wrapText="1"/>
    </xf>
    <xf numFmtId="38" fontId="4" fillId="0" borderId="54" xfId="5" applyNumberFormat="1" applyFont="1" applyBorder="1" applyAlignment="1">
      <alignment horizontal="distributed" vertical="center"/>
    </xf>
    <xf numFmtId="38" fontId="4" fillId="0" borderId="123" xfId="5" applyNumberFormat="1" applyFont="1" applyBorder="1" applyAlignment="1">
      <alignment horizontal="distributed" vertical="center"/>
    </xf>
    <xf numFmtId="183" fontId="2" fillId="0" borderId="122" xfId="5" applyNumberFormat="1" applyFont="1" applyBorder="1" applyAlignment="1">
      <alignment horizontal="center" vertical="center"/>
    </xf>
    <xf numFmtId="183" fontId="2" fillId="0" borderId="80" xfId="5" applyNumberFormat="1" applyFont="1" applyBorder="1" applyAlignment="1">
      <alignment horizontal="center" vertical="center"/>
    </xf>
    <xf numFmtId="38" fontId="4" fillId="0" borderId="64" xfId="5" applyNumberFormat="1" applyFont="1" applyBorder="1" applyAlignment="1">
      <alignment horizontal="distributed" vertical="center"/>
    </xf>
    <xf numFmtId="38" fontId="4" fillId="0" borderId="76" xfId="5" applyNumberFormat="1" applyFont="1" applyBorder="1" applyAlignment="1">
      <alignment horizontal="distributed" vertical="center"/>
    </xf>
    <xf numFmtId="38" fontId="62" fillId="0" borderId="75" xfId="5" applyNumberFormat="1" applyFont="1" applyBorder="1" applyAlignment="1">
      <alignment horizontal="center" vertical="center"/>
    </xf>
    <xf numFmtId="38" fontId="62" fillId="0" borderId="63" xfId="5" applyNumberFormat="1" applyFont="1" applyBorder="1" applyAlignment="1">
      <alignment horizontal="center" vertical="center"/>
    </xf>
    <xf numFmtId="185" fontId="2" fillId="0" borderId="75" xfId="5" applyNumberFormat="1" applyFont="1" applyBorder="1" applyAlignment="1">
      <alignment horizontal="center" vertical="center"/>
    </xf>
    <xf numFmtId="185" fontId="2" fillId="0" borderId="63" xfId="5" applyNumberFormat="1" applyFont="1" applyBorder="1" applyAlignment="1">
      <alignment horizontal="center" vertical="center"/>
    </xf>
    <xf numFmtId="38" fontId="4" fillId="0" borderId="62" xfId="5" applyNumberFormat="1" applyFont="1" applyBorder="1" applyAlignment="1">
      <alignment horizontal="center" vertical="center" shrinkToFit="1"/>
    </xf>
    <xf numFmtId="38" fontId="4" fillId="0" borderId="50" xfId="5" applyNumberFormat="1" applyFont="1" applyBorder="1" applyAlignment="1">
      <alignment horizontal="center" vertical="center" shrinkToFit="1"/>
    </xf>
    <xf numFmtId="38" fontId="4" fillId="0" borderId="59" xfId="5" applyNumberFormat="1" applyFont="1" applyBorder="1" applyAlignment="1">
      <alignment horizontal="center" vertical="center" shrinkToFit="1"/>
    </xf>
    <xf numFmtId="38" fontId="4" fillId="0" borderId="58" xfId="5" applyNumberFormat="1" applyFont="1" applyBorder="1" applyAlignment="1">
      <alignment horizontal="center" vertical="center" shrinkToFit="1"/>
    </xf>
    <xf numFmtId="38" fontId="4" fillId="0" borderId="56" xfId="5" applyNumberFormat="1" applyFont="1" applyBorder="1" applyAlignment="1">
      <alignment horizontal="center" vertical="center" shrinkToFit="1"/>
    </xf>
    <xf numFmtId="38" fontId="4" fillId="0" borderId="32" xfId="5" applyNumberFormat="1" applyFont="1" applyBorder="1" applyAlignment="1">
      <alignment horizontal="center" vertical="center" shrinkToFit="1"/>
    </xf>
    <xf numFmtId="38" fontId="4" fillId="0" borderId="43" xfId="5" applyNumberFormat="1" applyFont="1" applyBorder="1" applyAlignment="1">
      <alignment horizontal="center" vertical="center" shrinkToFit="1"/>
    </xf>
    <xf numFmtId="183" fontId="2" fillId="0" borderId="32" xfId="5" applyNumberFormat="1" applyFont="1" applyBorder="1" applyAlignment="1">
      <alignment horizontal="center" vertical="center"/>
    </xf>
    <xf numFmtId="183" fontId="2" fillId="0" borderId="43" xfId="5" applyNumberFormat="1" applyFont="1" applyBorder="1" applyAlignment="1">
      <alignment horizontal="center" vertical="center"/>
    </xf>
    <xf numFmtId="38" fontId="4" fillId="0" borderId="29" xfId="5" applyNumberFormat="1" applyFont="1" applyBorder="1" applyAlignment="1">
      <alignment horizontal="center" vertical="center" shrinkToFit="1"/>
    </xf>
    <xf numFmtId="38" fontId="4" fillId="0" borderId="26" xfId="5" applyNumberFormat="1" applyFont="1" applyBorder="1" applyAlignment="1">
      <alignment horizontal="center" vertical="center" shrinkToFit="1"/>
    </xf>
    <xf numFmtId="38" fontId="4" fillId="0" borderId="69" xfId="5" applyNumberFormat="1" applyFont="1" applyBorder="1" applyAlignment="1">
      <alignment horizontal="center" vertical="center" shrinkToFit="1"/>
    </xf>
    <xf numFmtId="38" fontId="4" fillId="0" borderId="55" xfId="5" applyNumberFormat="1" applyFont="1" applyBorder="1" applyAlignment="1">
      <alignment horizontal="center" vertical="center" shrinkToFit="1"/>
    </xf>
    <xf numFmtId="38" fontId="56" fillId="10" borderId="132" xfId="7" applyNumberFormat="1" applyFont="1" applyFill="1" applyBorder="1" applyAlignment="1">
      <alignment horizontal="center" vertical="center" wrapText="1"/>
    </xf>
    <xf numFmtId="38" fontId="56" fillId="10" borderId="133" xfId="7" applyNumberFormat="1" applyFont="1" applyFill="1" applyBorder="1" applyAlignment="1">
      <alignment horizontal="center" vertical="center"/>
    </xf>
    <xf numFmtId="38" fontId="56" fillId="10" borderId="137" xfId="7" applyNumberFormat="1" applyFont="1" applyFill="1" applyBorder="1" applyAlignment="1">
      <alignment horizontal="center" vertical="center"/>
    </xf>
    <xf numFmtId="38" fontId="56" fillId="10" borderId="138" xfId="7" applyNumberFormat="1" applyFont="1" applyFill="1" applyBorder="1" applyAlignment="1">
      <alignment horizontal="center" vertical="center"/>
    </xf>
    <xf numFmtId="9" fontId="68" fillId="0" borderId="134" xfId="8" applyNumberFormat="1" applyFont="1" applyBorder="1" applyAlignment="1">
      <alignment horizontal="center" vertical="center"/>
    </xf>
    <xf numFmtId="9" fontId="68" fillId="0" borderId="139" xfId="8" applyNumberFormat="1" applyFont="1" applyBorder="1" applyAlignment="1">
      <alignment horizontal="center" vertical="center"/>
    </xf>
    <xf numFmtId="38" fontId="69" fillId="0" borderId="135" xfId="7" applyNumberFormat="1" applyFont="1" applyBorder="1" applyAlignment="1">
      <alignment horizontal="center" vertical="center"/>
    </xf>
    <xf numFmtId="38" fontId="69" fillId="0" borderId="136" xfId="7" applyNumberFormat="1" applyFont="1" applyBorder="1" applyAlignment="1">
      <alignment horizontal="center" vertical="center"/>
    </xf>
    <xf numFmtId="38" fontId="69" fillId="0" borderId="140" xfId="7" applyNumberFormat="1" applyFont="1" applyBorder="1" applyAlignment="1">
      <alignment horizontal="center" vertical="center"/>
    </xf>
    <xf numFmtId="38" fontId="69" fillId="0" borderId="141" xfId="7" applyNumberFormat="1" applyFont="1" applyBorder="1" applyAlignment="1">
      <alignment horizontal="center" vertical="center"/>
    </xf>
    <xf numFmtId="38" fontId="8" fillId="0" borderId="0" xfId="7" applyNumberFormat="1" applyFont="1" applyAlignment="1">
      <alignment horizontal="right" vertical="center"/>
    </xf>
    <xf numFmtId="38" fontId="4" fillId="0" borderId="0" xfId="8" applyNumberFormat="1" applyFont="1" applyAlignment="1">
      <alignment horizontal="distributed" vertical="center"/>
    </xf>
    <xf numFmtId="38" fontId="66" fillId="0" borderId="0" xfId="5" applyNumberFormat="1" applyFont="1" applyAlignment="1">
      <alignment horizontal="center" vertical="center"/>
    </xf>
    <xf numFmtId="38" fontId="4" fillId="0" borderId="64" xfId="5" applyNumberFormat="1" applyFont="1" applyBorder="1" applyAlignment="1">
      <alignment horizontal="center" vertical="center"/>
    </xf>
    <xf numFmtId="38" fontId="4" fillId="0" borderId="74" xfId="5" applyNumberFormat="1" applyFont="1" applyBorder="1" applyAlignment="1">
      <alignment horizontal="center" vertical="center"/>
    </xf>
    <xf numFmtId="38" fontId="4" fillId="0" borderId="63" xfId="5" applyNumberFormat="1" applyFont="1" applyBorder="1" applyAlignment="1">
      <alignment horizontal="center" vertical="center"/>
    </xf>
    <xf numFmtId="38" fontId="4" fillId="0" borderId="72" xfId="7" applyNumberFormat="1" applyFont="1" applyBorder="1" applyAlignment="1">
      <alignment horizontal="center" vertical="center" shrinkToFit="1"/>
    </xf>
    <xf numFmtId="38" fontId="4" fillId="0" borderId="56" xfId="7" applyNumberFormat="1" applyFont="1" applyBorder="1" applyAlignment="1">
      <alignment horizontal="center" vertical="center" shrinkToFit="1"/>
    </xf>
    <xf numFmtId="38" fontId="2" fillId="0" borderId="124" xfId="5" applyNumberFormat="1" applyFont="1" applyBorder="1" applyAlignment="1">
      <alignment vertical="center" wrapText="1"/>
    </xf>
    <xf numFmtId="38" fontId="2" fillId="0" borderId="16" xfId="5" applyNumberFormat="1" applyFont="1" applyBorder="1" applyAlignment="1">
      <alignment vertical="center" wrapText="1"/>
    </xf>
    <xf numFmtId="38" fontId="2" fillId="0" borderId="15" xfId="5" applyNumberFormat="1" applyFont="1" applyBorder="1" applyAlignment="1">
      <alignment vertical="center" wrapText="1"/>
    </xf>
    <xf numFmtId="38" fontId="2" fillId="0" borderId="7" xfId="5" applyNumberFormat="1" applyFont="1" applyBorder="1" applyAlignment="1">
      <alignment vertical="center" wrapText="1"/>
    </xf>
    <xf numFmtId="38" fontId="2" fillId="0" borderId="23" xfId="5" applyNumberFormat="1" applyFont="1" applyBorder="1" applyAlignment="1">
      <alignment vertical="center" wrapText="1"/>
    </xf>
    <xf numFmtId="38" fontId="2" fillId="0" borderId="60" xfId="5" applyNumberFormat="1" applyFont="1" applyBorder="1" applyAlignment="1">
      <alignment vertical="center" wrapText="1"/>
    </xf>
    <xf numFmtId="38" fontId="7" fillId="9" borderId="54" xfId="7" applyNumberFormat="1" applyFont="1" applyFill="1" applyBorder="1">
      <alignment vertical="center"/>
    </xf>
    <xf numFmtId="38" fontId="7" fillId="9" borderId="53" xfId="7" applyNumberFormat="1" applyFont="1" applyFill="1" applyBorder="1">
      <alignment vertical="center"/>
    </xf>
    <xf numFmtId="38" fontId="7" fillId="9" borderId="80" xfId="7" applyNumberFormat="1" applyFont="1" applyFill="1" applyBorder="1">
      <alignment vertical="center"/>
    </xf>
    <xf numFmtId="38" fontId="38" fillId="0" borderId="16" xfId="8" applyNumberFormat="1" applyFont="1" applyBorder="1" applyAlignment="1">
      <alignment horizontal="center" vertical="center" justifyLastLine="1"/>
    </xf>
    <xf numFmtId="38" fontId="2" fillId="0" borderId="16" xfId="8" applyNumberFormat="1" applyFont="1" applyBorder="1">
      <alignment vertical="center"/>
    </xf>
    <xf numFmtId="38" fontId="38" fillId="2" borderId="54" xfId="7" applyNumberFormat="1" applyFont="1" applyFill="1" applyBorder="1" applyAlignment="1">
      <alignment horizontal="center" vertical="center" justifyLastLine="1"/>
    </xf>
    <xf numFmtId="38" fontId="38" fillId="2" borderId="53" xfId="7" applyNumberFormat="1" applyFont="1" applyFill="1" applyBorder="1" applyAlignment="1">
      <alignment horizontal="center" vertical="center" justifyLastLine="1"/>
    </xf>
    <xf numFmtId="38" fontId="38" fillId="2" borderId="80" xfId="7" applyNumberFormat="1" applyFont="1" applyFill="1" applyBorder="1" applyAlignment="1">
      <alignment horizontal="center" vertical="center" justifyLastLine="1"/>
    </xf>
    <xf numFmtId="38" fontId="4" fillId="0" borderId="30" xfId="7" applyNumberFormat="1" applyFont="1" applyBorder="1" applyAlignment="1">
      <alignment horizontal="distributed" vertical="center"/>
    </xf>
    <xf numFmtId="38" fontId="7" fillId="9" borderId="42" xfId="7" applyNumberFormat="1" applyFont="1" applyFill="1" applyBorder="1">
      <alignment vertical="center"/>
    </xf>
    <xf numFmtId="38" fontId="7" fillId="9" borderId="31" xfId="7" applyNumberFormat="1" applyFont="1" applyFill="1" applyBorder="1">
      <alignment vertical="center"/>
    </xf>
    <xf numFmtId="38" fontId="7" fillId="9" borderId="43" xfId="7" applyNumberFormat="1" applyFont="1" applyFill="1" applyBorder="1">
      <alignment vertical="center"/>
    </xf>
    <xf numFmtId="38" fontId="38" fillId="7" borderId="42" xfId="7" applyNumberFormat="1" applyFont="1" applyFill="1" applyBorder="1" applyAlignment="1">
      <alignment horizontal="center" vertical="center" justifyLastLine="1"/>
    </xf>
    <xf numFmtId="38" fontId="38" fillId="7" borderId="31" xfId="7" applyNumberFormat="1" applyFont="1" applyFill="1" applyBorder="1" applyAlignment="1">
      <alignment horizontal="center" vertical="center" justifyLastLine="1"/>
    </xf>
    <xf numFmtId="38" fontId="38" fillId="7" borderId="43" xfId="7" applyNumberFormat="1" applyFont="1" applyFill="1" applyBorder="1" applyAlignment="1">
      <alignment horizontal="center" vertical="center" justifyLastLine="1"/>
    </xf>
    <xf numFmtId="0" fontId="7" fillId="0" borderId="21" xfId="7" applyFont="1" applyBorder="1" applyAlignment="1">
      <alignment horizontal="center" vertical="center"/>
    </xf>
    <xf numFmtId="0" fontId="7" fillId="0" borderId="0" xfId="7" applyFont="1" applyAlignment="1">
      <alignment horizontal="center" vertical="center"/>
    </xf>
    <xf numFmtId="0" fontId="7" fillId="0" borderId="23" xfId="7" applyFont="1" applyBorder="1" applyAlignment="1">
      <alignment horizontal="center" vertical="center"/>
    </xf>
    <xf numFmtId="38" fontId="59" fillId="9" borderId="18" xfId="7" applyNumberFormat="1" applyFont="1" applyFill="1" applyBorder="1">
      <alignment vertical="center"/>
    </xf>
    <xf numFmtId="38" fontId="59" fillId="9" borderId="57" xfId="7" applyNumberFormat="1" applyFont="1" applyFill="1" applyBorder="1">
      <alignment vertical="center"/>
    </xf>
    <xf numFmtId="187" fontId="7" fillId="9" borderId="0" xfId="7" applyNumberFormat="1" applyFont="1" applyFill="1">
      <alignment vertical="center"/>
    </xf>
    <xf numFmtId="187" fontId="7" fillId="9" borderId="23" xfId="7" applyNumberFormat="1" applyFont="1" applyFill="1" applyBorder="1">
      <alignment vertical="center"/>
    </xf>
    <xf numFmtId="187" fontId="7" fillId="9" borderId="0" xfId="7" applyNumberFormat="1" applyFont="1" applyFill="1" applyAlignment="1">
      <alignment horizontal="center" vertical="center"/>
    </xf>
    <xf numFmtId="187" fontId="7" fillId="9" borderId="23" xfId="7" applyNumberFormat="1" applyFont="1" applyFill="1" applyBorder="1" applyAlignment="1">
      <alignment horizontal="center" vertical="center"/>
    </xf>
    <xf numFmtId="38" fontId="7" fillId="9" borderId="5" xfId="7" applyNumberFormat="1" applyFont="1" applyFill="1" applyBorder="1">
      <alignment vertical="center"/>
    </xf>
    <xf numFmtId="38" fontId="7" fillId="9" borderId="60" xfId="7" applyNumberFormat="1" applyFont="1" applyFill="1" applyBorder="1">
      <alignment vertical="center"/>
    </xf>
    <xf numFmtId="38" fontId="7" fillId="0" borderId="21" xfId="7" applyNumberFormat="1" applyFont="1" applyBorder="1">
      <alignment vertical="center"/>
    </xf>
    <xf numFmtId="38" fontId="7" fillId="0" borderId="0" xfId="7" applyNumberFormat="1" applyFont="1">
      <alignment vertical="center"/>
    </xf>
    <xf numFmtId="38" fontId="7" fillId="0" borderId="23" xfId="7" applyNumberFormat="1" applyFont="1" applyBorder="1">
      <alignment vertical="center"/>
    </xf>
    <xf numFmtId="38" fontId="7" fillId="0" borderId="21" xfId="7" applyNumberFormat="1" applyFont="1" applyBorder="1" applyAlignment="1">
      <alignment horizontal="center" vertical="center"/>
    </xf>
    <xf numFmtId="38" fontId="7" fillId="0" borderId="0" xfId="7" applyNumberFormat="1" applyFont="1" applyAlignment="1">
      <alignment horizontal="center" vertical="center"/>
    </xf>
    <xf numFmtId="38" fontId="7" fillId="0" borderId="23" xfId="7" applyNumberFormat="1" applyFont="1" applyBorder="1" applyAlignment="1">
      <alignment horizontal="center" vertical="center"/>
    </xf>
    <xf numFmtId="0" fontId="57" fillId="0" borderId="0" xfId="8" applyFont="1">
      <alignment vertical="center"/>
    </xf>
    <xf numFmtId="38" fontId="59" fillId="9" borderId="18" xfId="7" applyNumberFormat="1" applyFont="1" applyFill="1" applyBorder="1" applyAlignment="1">
      <alignment horizontal="center" vertical="center"/>
    </xf>
    <xf numFmtId="38" fontId="59" fillId="9" borderId="0" xfId="7" applyNumberFormat="1" applyFont="1" applyFill="1" applyAlignment="1">
      <alignment horizontal="center" vertical="center"/>
    </xf>
    <xf numFmtId="38" fontId="59" fillId="9" borderId="5" xfId="7" applyNumberFormat="1" applyFont="1" applyFill="1" applyBorder="1" applyAlignment="1">
      <alignment horizontal="center" vertical="center"/>
    </xf>
    <xf numFmtId="38" fontId="4" fillId="0" borderId="42" xfId="7" applyNumberFormat="1" applyFont="1" applyBorder="1" applyAlignment="1">
      <alignment horizontal="distributed" vertical="center" wrapText="1"/>
    </xf>
    <xf numFmtId="38" fontId="4" fillId="0" borderId="31" xfId="7" applyNumberFormat="1" applyFont="1" applyBorder="1" applyAlignment="1">
      <alignment horizontal="distributed" vertical="center" wrapText="1"/>
    </xf>
    <xf numFmtId="38" fontId="4" fillId="0" borderId="43" xfId="7" applyNumberFormat="1" applyFont="1" applyBorder="1" applyAlignment="1">
      <alignment horizontal="distributed" vertical="center" wrapText="1"/>
    </xf>
    <xf numFmtId="38" fontId="7" fillId="0" borderId="117" xfId="7" applyNumberFormat="1" applyFont="1" applyBorder="1" applyAlignment="1">
      <alignment horizontal="center" vertical="center"/>
    </xf>
    <xf numFmtId="38" fontId="7" fillId="0" borderId="118" xfId="7" applyNumberFormat="1" applyFont="1" applyBorder="1">
      <alignment vertical="center"/>
    </xf>
    <xf numFmtId="0" fontId="1" fillId="0" borderId="94" xfId="8" applyBorder="1">
      <alignment vertical="center"/>
    </xf>
    <xf numFmtId="0" fontId="1" fillId="0" borderId="88" xfId="8" applyBorder="1">
      <alignment vertical="center"/>
    </xf>
    <xf numFmtId="0" fontId="57" fillId="0" borderId="57" xfId="8" applyFont="1" applyBorder="1">
      <alignment vertical="center"/>
    </xf>
    <xf numFmtId="38" fontId="7" fillId="0" borderId="129" xfId="7" applyNumberFormat="1" applyFont="1" applyBorder="1">
      <alignment vertical="center"/>
    </xf>
    <xf numFmtId="38" fontId="7" fillId="0" borderId="127" xfId="7" applyNumberFormat="1" applyFont="1" applyBorder="1">
      <alignment vertical="center"/>
    </xf>
    <xf numFmtId="0" fontId="57" fillId="0" borderId="130" xfId="8" applyFont="1" applyBorder="1">
      <alignment vertical="center"/>
    </xf>
    <xf numFmtId="0" fontId="57" fillId="0" borderId="18" xfId="8" applyFont="1" applyBorder="1">
      <alignment vertical="center"/>
    </xf>
    <xf numFmtId="38" fontId="2" fillId="0" borderId="18" xfId="5" applyNumberFormat="1" applyFont="1" applyBorder="1" applyAlignment="1">
      <alignment horizontal="center" vertical="center" wrapText="1"/>
    </xf>
    <xf numFmtId="38" fontId="2" fillId="0" borderId="14" xfId="5" applyNumberFormat="1" applyFont="1" applyBorder="1" applyAlignment="1">
      <alignment horizontal="center" vertical="center" wrapText="1"/>
    </xf>
    <xf numFmtId="38" fontId="2" fillId="0" borderId="127" xfId="5" applyNumberFormat="1" applyFont="1" applyBorder="1" applyAlignment="1">
      <alignment horizontal="center" vertical="center" wrapText="1"/>
    </xf>
    <xf numFmtId="38" fontId="2" fillId="0" borderId="128" xfId="5" applyNumberFormat="1" applyFont="1" applyBorder="1" applyAlignment="1">
      <alignment horizontal="center" vertical="center" wrapText="1"/>
    </xf>
    <xf numFmtId="38" fontId="2" fillId="0" borderId="27" xfId="5" applyNumberFormat="1" applyFont="1" applyBorder="1" applyAlignment="1">
      <alignment horizontal="center" vertical="center"/>
    </xf>
    <xf numFmtId="38" fontId="2" fillId="0" borderId="66" xfId="5" applyNumberFormat="1" applyFont="1" applyBorder="1" applyAlignment="1">
      <alignment horizontal="center" vertical="center"/>
    </xf>
    <xf numFmtId="38" fontId="4" fillId="9" borderId="0" xfId="5" applyNumberFormat="1" applyFont="1" applyFill="1" applyAlignment="1">
      <alignment horizontal="center" vertical="center"/>
    </xf>
    <xf numFmtId="38" fontId="4" fillId="9" borderId="5" xfId="5" applyNumberFormat="1" applyFont="1" applyFill="1" applyBorder="1" applyAlignment="1">
      <alignment horizontal="center" vertical="center"/>
    </xf>
    <xf numFmtId="38" fontId="2" fillId="0" borderId="50" xfId="5" applyNumberFormat="1" applyFont="1" applyBorder="1" applyAlignment="1">
      <alignment horizontal="center" vertical="center" wrapText="1"/>
    </xf>
    <xf numFmtId="38" fontId="2" fillId="0" borderId="19" xfId="5" applyNumberFormat="1" applyFont="1" applyBorder="1" applyAlignment="1">
      <alignment horizontal="center" vertical="center"/>
    </xf>
    <xf numFmtId="38" fontId="2" fillId="9" borderId="13" xfId="5" applyNumberFormat="1" applyFont="1" applyFill="1" applyBorder="1" applyAlignment="1">
      <alignment horizontal="center" vertical="center"/>
    </xf>
    <xf numFmtId="38" fontId="2" fillId="9" borderId="12" xfId="5" applyNumberFormat="1" applyFont="1" applyFill="1" applyBorder="1" applyAlignment="1">
      <alignment horizontal="center" vertical="center"/>
    </xf>
    <xf numFmtId="38" fontId="4" fillId="9" borderId="18" xfId="5" applyNumberFormat="1" applyFont="1" applyFill="1" applyBorder="1" applyAlignment="1">
      <alignment horizontal="center" vertical="center"/>
    </xf>
    <xf numFmtId="38" fontId="2" fillId="8" borderId="33" xfId="5" applyNumberFormat="1" applyFont="1" applyFill="1" applyBorder="1" applyAlignment="1">
      <alignment horizontal="center" vertical="center"/>
    </xf>
    <xf numFmtId="38" fontId="2" fillId="0" borderId="8" xfId="5" applyNumberFormat="1" applyFont="1" applyBorder="1" applyAlignment="1">
      <alignment horizontal="center" vertical="center"/>
    </xf>
    <xf numFmtId="38" fontId="2" fillId="0" borderId="24" xfId="5" applyNumberFormat="1" applyFont="1" applyBorder="1" applyAlignment="1">
      <alignment horizontal="center" vertical="center"/>
    </xf>
    <xf numFmtId="38" fontId="2" fillId="0" borderId="33" xfId="5" applyNumberFormat="1" applyFont="1" applyBorder="1" applyAlignment="1">
      <alignment horizontal="center" vertical="center"/>
    </xf>
    <xf numFmtId="38" fontId="4" fillId="0" borderId="25" xfId="5" applyNumberFormat="1" applyFont="1" applyBorder="1" applyAlignment="1">
      <alignment horizontal="center" vertical="center" wrapText="1"/>
    </xf>
    <xf numFmtId="38" fontId="4" fillId="0" borderId="0" xfId="5" applyNumberFormat="1" applyFont="1" applyAlignment="1">
      <alignment horizontal="center" vertical="center"/>
    </xf>
    <xf numFmtId="38" fontId="4" fillId="0" borderId="5" xfId="5" applyNumberFormat="1" applyFont="1" applyBorder="1" applyAlignment="1">
      <alignment horizontal="center" vertical="center"/>
    </xf>
    <xf numFmtId="38" fontId="4" fillId="0" borderId="18" xfId="5" applyNumberFormat="1" applyFont="1" applyBorder="1" applyAlignment="1">
      <alignment horizontal="center" vertical="center"/>
    </xf>
    <xf numFmtId="38" fontId="4" fillId="0" borderId="126" xfId="5" applyNumberFormat="1" applyFont="1" applyBorder="1" applyAlignment="1">
      <alignment horizontal="center" vertical="center"/>
    </xf>
    <xf numFmtId="38" fontId="4" fillId="0" borderId="127" xfId="5" applyNumberFormat="1" applyFont="1" applyBorder="1" applyAlignment="1">
      <alignment horizontal="center" vertical="center"/>
    </xf>
    <xf numFmtId="38" fontId="4" fillId="0" borderId="0" xfId="5" applyNumberFormat="1" applyFont="1" applyAlignment="1">
      <alignment horizontal="center" vertical="center" wrapText="1"/>
    </xf>
    <xf numFmtId="38" fontId="4" fillId="8" borderId="124" xfId="5" applyNumberFormat="1" applyFont="1" applyFill="1" applyBorder="1" applyAlignment="1">
      <alignment horizontal="center" vertical="center" wrapText="1"/>
    </xf>
    <xf numFmtId="38" fontId="4" fillId="8" borderId="15" xfId="5" applyNumberFormat="1" applyFont="1" applyFill="1" applyBorder="1" applyAlignment="1">
      <alignment horizontal="center" vertical="center" wrapText="1"/>
    </xf>
    <xf numFmtId="38" fontId="4" fillId="8" borderId="24" xfId="5" applyNumberFormat="1" applyFont="1" applyFill="1" applyBorder="1" applyAlignment="1">
      <alignment horizontal="center" vertical="center" wrapText="1"/>
    </xf>
    <xf numFmtId="38" fontId="4" fillId="8" borderId="5" xfId="5" applyNumberFormat="1" applyFont="1" applyFill="1" applyBorder="1" applyAlignment="1">
      <alignment horizontal="center" vertical="center" wrapText="1"/>
    </xf>
    <xf numFmtId="38" fontId="4" fillId="8" borderId="121" xfId="5" applyNumberFormat="1" applyFont="1" applyFill="1" applyBorder="1" applyAlignment="1">
      <alignment horizontal="center" vertical="center" wrapText="1"/>
    </xf>
    <xf numFmtId="38" fontId="4" fillId="8" borderId="12" xfId="5" applyNumberFormat="1" applyFont="1" applyFill="1" applyBorder="1" applyAlignment="1">
      <alignment horizontal="center" vertical="center" wrapText="1"/>
    </xf>
    <xf numFmtId="0" fontId="2" fillId="8" borderId="58" xfId="5" applyFont="1" applyFill="1" applyBorder="1" applyAlignment="1">
      <alignment horizontal="distributed" vertical="center"/>
    </xf>
    <xf numFmtId="0" fontId="2" fillId="8" borderId="27" xfId="5" applyFont="1" applyFill="1" applyBorder="1" applyAlignment="1">
      <alignment horizontal="distributed" vertical="center"/>
    </xf>
    <xf numFmtId="38" fontId="4" fillId="0" borderId="71" xfId="5" applyNumberFormat="1" applyFont="1" applyBorder="1" applyAlignment="1">
      <alignment horizontal="center" vertical="center"/>
    </xf>
    <xf numFmtId="0" fontId="2" fillId="0" borderId="27" xfId="5" applyFont="1" applyBorder="1" applyAlignment="1">
      <alignment horizontal="center" vertical="center"/>
    </xf>
    <xf numFmtId="9" fontId="67" fillId="8" borderId="70" xfId="10" applyFont="1" applyFill="1" applyBorder="1" applyAlignment="1">
      <alignment horizontal="center" vertical="center" shrinkToFit="1"/>
    </xf>
    <xf numFmtId="9" fontId="67" fillId="8" borderId="65" xfId="10" applyFont="1" applyFill="1" applyBorder="1" applyAlignment="1">
      <alignment horizontal="center" vertical="center" shrinkToFit="1"/>
    </xf>
    <xf numFmtId="38" fontId="4" fillId="0" borderId="122" xfId="7" applyNumberFormat="1" applyFont="1" applyBorder="1" applyAlignment="1">
      <alignment vertical="center" shrinkToFit="1"/>
    </xf>
    <xf numFmtId="38" fontId="2" fillId="0" borderId="53" xfId="7" applyNumberFormat="1" applyFont="1" applyBorder="1" applyAlignment="1">
      <alignment vertical="center" shrinkToFit="1"/>
    </xf>
    <xf numFmtId="38" fontId="2" fillId="0" borderId="80" xfId="7" applyNumberFormat="1" applyFont="1" applyBorder="1" applyAlignment="1">
      <alignment vertical="center" shrinkToFit="1"/>
    </xf>
    <xf numFmtId="38" fontId="4" fillId="0" borderId="58" xfId="5" applyNumberFormat="1" applyFont="1" applyBorder="1" applyAlignment="1">
      <alignment horizontal="distributed" vertical="center"/>
    </xf>
    <xf numFmtId="38" fontId="2" fillId="0" borderId="24" xfId="5" applyNumberFormat="1" applyFont="1" applyBorder="1" applyAlignment="1">
      <alignment horizontal="distributed" vertical="center"/>
    </xf>
    <xf numFmtId="9" fontId="2" fillId="0" borderId="16" xfId="5" applyNumberFormat="1" applyFont="1" applyBorder="1" applyAlignment="1">
      <alignment horizontal="center" vertical="center"/>
    </xf>
    <xf numFmtId="38" fontId="32" fillId="8" borderId="17" xfId="11" applyNumberFormat="1" applyFont="1" applyFill="1" applyBorder="1" applyAlignment="1">
      <alignment horizontal="center" vertical="center"/>
    </xf>
    <xf numFmtId="38" fontId="32" fillId="8" borderId="16" xfId="11" applyNumberFormat="1" applyFont="1" applyFill="1" applyBorder="1" applyAlignment="1">
      <alignment horizontal="center" vertical="center"/>
    </xf>
    <xf numFmtId="38" fontId="32" fillId="8" borderId="73" xfId="11" applyNumberFormat="1" applyFont="1" applyFill="1" applyBorder="1" applyAlignment="1">
      <alignment horizontal="center" vertical="center"/>
    </xf>
    <xf numFmtId="38" fontId="32" fillId="8" borderId="54" xfId="11" applyNumberFormat="1" applyFont="1" applyFill="1" applyBorder="1" applyAlignment="1">
      <alignment horizontal="center" vertical="center"/>
    </xf>
    <xf numFmtId="38" fontId="32" fillId="8" borderId="53" xfId="11" applyNumberFormat="1" applyFont="1" applyFill="1" applyBorder="1" applyAlignment="1">
      <alignment horizontal="center" vertical="center"/>
    </xf>
    <xf numFmtId="38" fontId="32" fillId="8" borderId="123" xfId="11" applyNumberFormat="1" applyFont="1" applyFill="1" applyBorder="1" applyAlignment="1">
      <alignment horizontal="center" vertical="center"/>
    </xf>
    <xf numFmtId="38" fontId="4" fillId="0" borderId="32" xfId="7" applyNumberFormat="1" applyFont="1" applyBorder="1" applyAlignment="1">
      <alignment vertical="center" shrinkToFit="1"/>
    </xf>
    <xf numFmtId="38" fontId="2" fillId="0" borderId="31" xfId="7" applyNumberFormat="1" applyFont="1" applyBorder="1" applyAlignment="1">
      <alignment vertical="center" shrinkToFit="1"/>
    </xf>
    <xf numFmtId="38" fontId="62" fillId="0" borderId="59" xfId="5" applyNumberFormat="1" applyFont="1" applyBorder="1" applyAlignment="1">
      <alignment horizontal="distributed" vertical="center"/>
    </xf>
    <xf numFmtId="38" fontId="61" fillId="0" borderId="29" xfId="5" applyNumberFormat="1" applyFont="1" applyBorder="1" applyAlignment="1">
      <alignment horizontal="distributed" vertical="center"/>
    </xf>
    <xf numFmtId="183" fontId="61" fillId="0" borderId="29" xfId="5" applyNumberFormat="1" applyFont="1" applyBorder="1" applyAlignment="1">
      <alignment horizontal="center" vertical="center"/>
    </xf>
    <xf numFmtId="183" fontId="61" fillId="0" borderId="69" xfId="5" applyNumberFormat="1" applyFont="1" applyBorder="1" applyAlignment="1">
      <alignment horizontal="center" vertical="center"/>
    </xf>
    <xf numFmtId="38" fontId="2" fillId="0" borderId="43" xfId="7" applyNumberFormat="1" applyFont="1" applyBorder="1" applyAlignment="1">
      <alignment vertical="center" shrinkToFit="1"/>
    </xf>
    <xf numFmtId="38" fontId="62" fillId="0" borderId="46" xfId="5" applyNumberFormat="1" applyFont="1" applyBorder="1" applyAlignment="1">
      <alignment horizontal="distributed" vertical="center"/>
    </xf>
    <xf numFmtId="38" fontId="61" fillId="0" borderId="44" xfId="5" applyNumberFormat="1" applyFont="1" applyBorder="1" applyAlignment="1">
      <alignment horizontal="distributed" vertical="center"/>
    </xf>
    <xf numFmtId="38" fontId="62" fillId="0" borderId="72" xfId="5" applyNumberFormat="1" applyFont="1" applyBorder="1" applyAlignment="1">
      <alignment horizontal="center" vertical="center"/>
    </xf>
    <xf numFmtId="38" fontId="62" fillId="0" borderId="70" xfId="5" applyNumberFormat="1" applyFont="1" applyBorder="1" applyAlignment="1">
      <alignment horizontal="center" vertical="center"/>
    </xf>
    <xf numFmtId="38" fontId="66" fillId="0" borderId="0" xfId="5" applyNumberFormat="1" applyFont="1" applyAlignment="1">
      <alignment horizontal="center" vertical="center" wrapText="1"/>
    </xf>
    <xf numFmtId="38" fontId="13" fillId="3" borderId="0" xfId="5" applyNumberFormat="1" applyFont="1" applyFill="1" applyAlignment="1">
      <alignment horizontal="center" vertical="center"/>
    </xf>
    <xf numFmtId="38" fontId="4" fillId="8" borderId="72" xfId="7" applyNumberFormat="1" applyFont="1" applyFill="1" applyBorder="1" applyAlignment="1">
      <alignment horizontal="center" vertical="center" shrinkToFit="1"/>
    </xf>
    <xf numFmtId="38" fontId="4" fillId="8" borderId="56" xfId="7" applyNumberFormat="1" applyFont="1" applyFill="1" applyBorder="1" applyAlignment="1">
      <alignment horizontal="center" vertical="center" shrinkToFit="1"/>
    </xf>
    <xf numFmtId="38" fontId="4" fillId="0" borderId="124" xfId="7" applyNumberFormat="1" applyFont="1" applyBorder="1" applyAlignment="1">
      <alignment vertical="center" wrapText="1" shrinkToFit="1"/>
    </xf>
    <xf numFmtId="38" fontId="4" fillId="0" borderId="16" xfId="7" applyNumberFormat="1" applyFont="1" applyBorder="1" applyAlignment="1">
      <alignment vertical="center" shrinkToFit="1"/>
    </xf>
    <xf numFmtId="38" fontId="4" fillId="0" borderId="15" xfId="7" applyNumberFormat="1" applyFont="1" applyBorder="1" applyAlignment="1">
      <alignment vertical="center" shrinkToFit="1"/>
    </xf>
    <xf numFmtId="38" fontId="4" fillId="0" borderId="7" xfId="7" applyNumberFormat="1" applyFont="1" applyBorder="1" applyAlignment="1">
      <alignment vertical="center" shrinkToFit="1"/>
    </xf>
    <xf numFmtId="38" fontId="4" fillId="0" borderId="23" xfId="7" applyNumberFormat="1" applyFont="1" applyBorder="1" applyAlignment="1">
      <alignment vertical="center" shrinkToFit="1"/>
    </xf>
    <xf numFmtId="38" fontId="4" fillId="0" borderId="60" xfId="7" applyNumberFormat="1" applyFont="1" applyBorder="1" applyAlignment="1">
      <alignment vertical="center" shrinkToFit="1"/>
    </xf>
    <xf numFmtId="38" fontId="62" fillId="0" borderId="72" xfId="5" applyNumberFormat="1" applyFont="1" applyBorder="1" applyAlignment="1">
      <alignment horizontal="distributed" vertical="center"/>
    </xf>
    <xf numFmtId="38" fontId="61" fillId="0" borderId="71" xfId="5" applyNumberFormat="1" applyFont="1" applyBorder="1" applyAlignment="1">
      <alignment horizontal="distributed" vertical="center"/>
    </xf>
    <xf numFmtId="185" fontId="61" fillId="0" borderId="71" xfId="5" applyNumberFormat="1" applyFont="1" applyBorder="1" applyAlignment="1">
      <alignment horizontal="center" vertical="center"/>
    </xf>
    <xf numFmtId="185" fontId="61" fillId="0" borderId="70" xfId="5" applyNumberFormat="1" applyFont="1" applyBorder="1" applyAlignment="1">
      <alignment horizontal="center" vertical="center"/>
    </xf>
    <xf numFmtId="38" fontId="62" fillId="0" borderId="38" xfId="5" applyNumberFormat="1" applyFont="1" applyBorder="1" applyAlignment="1">
      <alignment horizontal="distributed" vertical="center"/>
    </xf>
    <xf numFmtId="38" fontId="61" fillId="0" borderId="28" xfId="5" applyNumberFormat="1" applyFont="1" applyBorder="1" applyAlignment="1">
      <alignment horizontal="distributed" vertical="center"/>
    </xf>
    <xf numFmtId="183" fontId="61" fillId="0" borderId="28" xfId="5" applyNumberFormat="1" applyFont="1" applyBorder="1" applyAlignment="1">
      <alignment horizontal="center" vertical="center"/>
    </xf>
    <xf numFmtId="183" fontId="61" fillId="0" borderId="37" xfId="5" applyNumberFormat="1" applyFont="1" applyBorder="1" applyAlignment="1">
      <alignment horizontal="center" vertical="center"/>
    </xf>
    <xf numFmtId="38" fontId="60" fillId="0" borderId="42" xfId="7" applyNumberFormat="1" applyFont="1" applyBorder="1" applyAlignment="1">
      <alignment horizontal="center" vertical="center"/>
    </xf>
    <xf numFmtId="38" fontId="60" fillId="0" borderId="31" xfId="7" applyNumberFormat="1" applyFont="1" applyBorder="1" applyAlignment="1">
      <alignment horizontal="center" vertical="center"/>
    </xf>
    <xf numFmtId="38" fontId="60" fillId="0" borderId="72" xfId="7" applyNumberFormat="1" applyFont="1" applyBorder="1" applyAlignment="1">
      <alignment horizontal="right" vertical="center"/>
    </xf>
    <xf numFmtId="38" fontId="60" fillId="0" borderId="58" xfId="7" applyNumberFormat="1" applyFont="1" applyBorder="1" applyAlignment="1">
      <alignment horizontal="right" vertical="center"/>
    </xf>
    <xf numFmtId="38" fontId="60" fillId="0" borderId="71" xfId="7" applyNumberFormat="1" applyFont="1" applyBorder="1" applyAlignment="1">
      <alignment horizontal="right" vertical="center"/>
    </xf>
    <xf numFmtId="38" fontId="60" fillId="0" borderId="27" xfId="7" applyNumberFormat="1" applyFont="1" applyBorder="1" applyAlignment="1">
      <alignment horizontal="right" vertical="center"/>
    </xf>
    <xf numFmtId="38" fontId="60" fillId="0" borderId="26" xfId="7" applyNumberFormat="1" applyFont="1" applyBorder="1" applyAlignment="1">
      <alignment horizontal="right" vertical="center"/>
    </xf>
    <xf numFmtId="38" fontId="60" fillId="0" borderId="64" xfId="7" applyNumberFormat="1" applyFont="1" applyBorder="1" applyAlignment="1">
      <alignment horizontal="center" vertical="center"/>
    </xf>
    <xf numFmtId="38" fontId="60" fillId="0" borderId="74" xfId="7" applyNumberFormat="1" applyFont="1" applyBorder="1" applyAlignment="1">
      <alignment horizontal="center" vertical="center"/>
    </xf>
    <xf numFmtId="38" fontId="2" fillId="0" borderId="58" xfId="5" applyNumberFormat="1" applyFont="1" applyBorder="1" applyAlignment="1">
      <alignment horizontal="center" vertical="center"/>
    </xf>
    <xf numFmtId="38" fontId="2" fillId="0" borderId="67" xfId="5" applyNumberFormat="1" applyFont="1" applyBorder="1" applyAlignment="1">
      <alignment horizontal="center" vertical="center"/>
    </xf>
    <xf numFmtId="38" fontId="72" fillId="0" borderId="64" xfId="11" applyNumberFormat="1" applyFont="1" applyBorder="1" applyAlignment="1">
      <alignment horizontal="center" vertical="center"/>
    </xf>
    <xf numFmtId="38" fontId="72" fillId="0" borderId="74" xfId="11" applyNumberFormat="1" applyFont="1" applyBorder="1" applyAlignment="1">
      <alignment horizontal="center" vertical="center"/>
    </xf>
    <xf numFmtId="38" fontId="72" fillId="0" borderId="76" xfId="11" applyNumberFormat="1" applyFont="1" applyBorder="1" applyAlignment="1">
      <alignment horizontal="center" vertical="center"/>
    </xf>
    <xf numFmtId="38" fontId="4" fillId="0" borderId="122" xfId="5" applyNumberFormat="1" applyFont="1" applyBorder="1" applyAlignment="1">
      <alignment horizontal="center" vertical="center"/>
    </xf>
    <xf numFmtId="38" fontId="4" fillId="0" borderId="80" xfId="5" applyNumberFormat="1" applyFont="1" applyBorder="1" applyAlignment="1">
      <alignment horizontal="center" vertical="center"/>
    </xf>
    <xf numFmtId="38" fontId="4" fillId="0" borderId="75" xfId="5" applyNumberFormat="1" applyFont="1" applyBorder="1" applyAlignment="1">
      <alignment horizontal="center" vertical="center"/>
    </xf>
    <xf numFmtId="38" fontId="86" fillId="0" borderId="24" xfId="7" applyNumberFormat="1" applyFont="1" applyBorder="1" applyAlignment="1">
      <alignment horizontal="center" vertical="center"/>
    </xf>
    <xf numFmtId="38" fontId="86" fillId="0" borderId="5" xfId="7" applyNumberFormat="1" applyFont="1" applyBorder="1" applyAlignment="1">
      <alignment horizontal="center" vertical="center"/>
    </xf>
    <xf numFmtId="38" fontId="86" fillId="0" borderId="7" xfId="7" applyNumberFormat="1" applyFont="1" applyBorder="1" applyAlignment="1">
      <alignment horizontal="center" vertical="center"/>
    </xf>
    <xf numFmtId="38" fontId="86" fillId="0" borderId="60" xfId="7" applyNumberFormat="1" applyFont="1" applyBorder="1" applyAlignment="1">
      <alignment horizontal="center" vertical="center"/>
    </xf>
    <xf numFmtId="38" fontId="86" fillId="0" borderId="124" xfId="7" applyNumberFormat="1" applyFont="1" applyBorder="1" applyAlignment="1">
      <alignment horizontal="center" vertical="center"/>
    </xf>
    <xf numFmtId="38" fontId="86" fillId="0" borderId="15" xfId="7" applyNumberFormat="1" applyFont="1" applyBorder="1" applyAlignment="1">
      <alignment horizontal="center" vertical="center"/>
    </xf>
    <xf numFmtId="38" fontId="88" fillId="8" borderId="64" xfId="11" applyNumberFormat="1" applyFont="1" applyFill="1" applyBorder="1" applyAlignment="1">
      <alignment horizontal="center" vertical="center"/>
    </xf>
    <xf numFmtId="38" fontId="88" fillId="8" borderId="74" xfId="11" applyNumberFormat="1" applyFont="1" applyFill="1" applyBorder="1" applyAlignment="1">
      <alignment horizontal="center" vertical="center"/>
    </xf>
    <xf numFmtId="38" fontId="88" fillId="8" borderId="76" xfId="11" applyNumberFormat="1" applyFont="1" applyFill="1" applyBorder="1" applyAlignment="1">
      <alignment horizontal="center" vertical="center"/>
    </xf>
    <xf numFmtId="9" fontId="89" fillId="8" borderId="70" xfId="10" applyFont="1" applyFill="1" applyBorder="1" applyAlignment="1">
      <alignment horizontal="center" vertical="center" shrinkToFit="1"/>
    </xf>
    <xf numFmtId="9" fontId="89" fillId="8" borderId="65" xfId="10" applyFont="1" applyFill="1" applyBorder="1" applyAlignment="1">
      <alignment horizontal="center" vertical="center" shrinkToFit="1"/>
    </xf>
    <xf numFmtId="38" fontId="86" fillId="0" borderId="122" xfId="7" applyNumberFormat="1" applyFont="1" applyBorder="1" applyAlignment="1">
      <alignment vertical="center" shrinkToFit="1"/>
    </xf>
    <xf numFmtId="38" fontId="87" fillId="0" borderId="53" xfId="7" applyNumberFormat="1" applyFont="1" applyBorder="1" applyAlignment="1">
      <alignment vertical="center" shrinkToFit="1"/>
    </xf>
    <xf numFmtId="38" fontId="87" fillId="0" borderId="80" xfId="7" applyNumberFormat="1" applyFont="1" applyBorder="1" applyAlignment="1">
      <alignment vertical="center" shrinkToFit="1"/>
    </xf>
    <xf numFmtId="38" fontId="4" fillId="0" borderId="72" xfId="5" applyNumberFormat="1" applyFont="1" applyBorder="1" applyAlignment="1">
      <alignment horizontal="distributed" vertical="center"/>
    </xf>
    <xf numFmtId="38" fontId="2" fillId="0" borderId="124" xfId="5" applyNumberFormat="1" applyFont="1" applyBorder="1" applyAlignment="1">
      <alignment horizontal="distributed" vertical="center"/>
    </xf>
    <xf numFmtId="9" fontId="87" fillId="0" borderId="73" xfId="5" applyNumberFormat="1" applyFont="1" applyBorder="1" applyAlignment="1">
      <alignment horizontal="center" vertical="center"/>
    </xf>
    <xf numFmtId="9" fontId="87" fillId="0" borderId="124" xfId="5" applyNumberFormat="1" applyFont="1" applyBorder="1" applyAlignment="1">
      <alignment horizontal="center" vertical="center"/>
    </xf>
    <xf numFmtId="38" fontId="88" fillId="8" borderId="54" xfId="11" applyNumberFormat="1" applyFont="1" applyFill="1" applyBorder="1" applyAlignment="1">
      <alignment horizontal="center" vertical="center"/>
    </xf>
    <xf numFmtId="38" fontId="88" fillId="8" borderId="53" xfId="11" applyNumberFormat="1" applyFont="1" applyFill="1" applyBorder="1" applyAlignment="1">
      <alignment horizontal="center" vertical="center"/>
    </xf>
    <xf numFmtId="38" fontId="88" fillId="8" borderId="123" xfId="11" applyNumberFormat="1" applyFont="1" applyFill="1" applyBorder="1" applyAlignment="1">
      <alignment horizontal="center" vertical="center"/>
    </xf>
    <xf numFmtId="38" fontId="86" fillId="0" borderId="32" xfId="7" applyNumberFormat="1" applyFont="1" applyBorder="1" applyAlignment="1">
      <alignment vertical="center" shrinkToFit="1"/>
    </xf>
    <xf numFmtId="38" fontId="87" fillId="0" borderId="31" xfId="7" applyNumberFormat="1" applyFont="1" applyBorder="1" applyAlignment="1">
      <alignment vertical="center" shrinkToFit="1"/>
    </xf>
    <xf numFmtId="38" fontId="4" fillId="8" borderId="59" xfId="5" applyNumberFormat="1" applyFont="1" applyFill="1" applyBorder="1" applyAlignment="1">
      <alignment horizontal="distributed" vertical="center"/>
    </xf>
    <xf numFmtId="38" fontId="2" fillId="8" borderId="29" xfId="5" applyNumberFormat="1" applyFont="1" applyFill="1" applyBorder="1" applyAlignment="1">
      <alignment horizontal="distributed" vertical="center"/>
    </xf>
    <xf numFmtId="183" fontId="87" fillId="0" borderId="29" xfId="5" applyNumberFormat="1" applyFont="1" applyBorder="1" applyAlignment="1">
      <alignment horizontal="center" vertical="center"/>
    </xf>
    <xf numFmtId="183" fontId="87" fillId="0" borderId="69" xfId="5" applyNumberFormat="1" applyFont="1" applyBorder="1" applyAlignment="1">
      <alignment horizontal="center" vertical="center"/>
    </xf>
    <xf numFmtId="38" fontId="87" fillId="0" borderId="43" xfId="7" applyNumberFormat="1" applyFont="1" applyBorder="1" applyAlignment="1">
      <alignment vertical="center" shrinkToFit="1"/>
    </xf>
    <xf numFmtId="38" fontId="4" fillId="8" borderId="36" xfId="5" applyNumberFormat="1" applyFont="1" applyFill="1" applyBorder="1" applyAlignment="1">
      <alignment horizontal="distributed" vertical="center"/>
    </xf>
    <xf numFmtId="38" fontId="2" fillId="8" borderId="35" xfId="5" applyNumberFormat="1" applyFont="1" applyFill="1" applyBorder="1" applyAlignment="1">
      <alignment horizontal="distributed" vertical="center"/>
    </xf>
    <xf numFmtId="9" fontId="87" fillId="0" borderId="35" xfId="5" applyNumberFormat="1" applyFont="1" applyBorder="1" applyAlignment="1">
      <alignment horizontal="center" vertical="center"/>
    </xf>
    <xf numFmtId="9" fontId="87" fillId="0" borderId="34" xfId="5" applyNumberFormat="1" applyFont="1" applyBorder="1" applyAlignment="1">
      <alignment horizontal="center" vertical="center"/>
    </xf>
    <xf numFmtId="38" fontId="86" fillId="0" borderId="124" xfId="7" applyNumberFormat="1" applyFont="1" applyBorder="1" applyAlignment="1">
      <alignment vertical="center" wrapText="1" shrinkToFit="1"/>
    </xf>
    <xf numFmtId="38" fontId="86" fillId="0" borderId="16" xfId="7" applyNumberFormat="1" applyFont="1" applyBorder="1" applyAlignment="1">
      <alignment vertical="center" shrinkToFit="1"/>
    </xf>
    <xf numFmtId="38" fontId="86" fillId="0" borderId="15" xfId="7" applyNumberFormat="1" applyFont="1" applyBorder="1" applyAlignment="1">
      <alignment vertical="center" shrinkToFit="1"/>
    </xf>
    <xf numFmtId="38" fontId="86" fillId="0" borderId="7" xfId="7" applyNumberFormat="1" applyFont="1" applyBorder="1" applyAlignment="1">
      <alignment vertical="center" shrinkToFit="1"/>
    </xf>
    <xf numFmtId="38" fontId="86" fillId="0" borderId="23" xfId="7" applyNumberFormat="1" applyFont="1" applyBorder="1" applyAlignment="1">
      <alignment vertical="center" shrinkToFit="1"/>
    </xf>
    <xf numFmtId="38" fontId="86" fillId="0" borderId="60" xfId="7" applyNumberFormat="1" applyFont="1" applyBorder="1" applyAlignment="1">
      <alignment vertical="center" shrinkToFit="1"/>
    </xf>
    <xf numFmtId="38" fontId="4" fillId="8" borderId="72" xfId="5" applyNumberFormat="1" applyFont="1" applyFill="1" applyBorder="1" applyAlignment="1">
      <alignment horizontal="distributed" vertical="center"/>
    </xf>
    <xf numFmtId="38" fontId="2" fillId="8" borderId="71" xfId="5" applyNumberFormat="1" applyFont="1" applyFill="1" applyBorder="1" applyAlignment="1">
      <alignment horizontal="distributed" vertical="center"/>
    </xf>
    <xf numFmtId="185" fontId="87" fillId="0" borderId="71" xfId="5" applyNumberFormat="1" applyFont="1" applyBorder="1" applyAlignment="1">
      <alignment horizontal="center" vertical="center"/>
    </xf>
    <xf numFmtId="185" fontId="87" fillId="0" borderId="70" xfId="5" applyNumberFormat="1" applyFont="1" applyBorder="1" applyAlignment="1">
      <alignment horizontal="center" vertical="center"/>
    </xf>
    <xf numFmtId="38" fontId="4" fillId="8" borderId="38" xfId="5" applyNumberFormat="1" applyFont="1" applyFill="1" applyBorder="1" applyAlignment="1">
      <alignment horizontal="distributed" vertical="center"/>
    </xf>
    <xf numFmtId="38" fontId="2" fillId="8" borderId="28" xfId="5" applyNumberFormat="1" applyFont="1" applyFill="1" applyBorder="1" applyAlignment="1">
      <alignment horizontal="distributed" vertical="center"/>
    </xf>
    <xf numFmtId="183" fontId="87" fillId="0" borderId="28" xfId="5" applyNumberFormat="1" applyFont="1" applyBorder="1" applyAlignment="1">
      <alignment horizontal="center" vertical="center"/>
    </xf>
    <xf numFmtId="183" fontId="87" fillId="0" borderId="37" xfId="5" applyNumberFormat="1" applyFont="1" applyBorder="1" applyAlignment="1">
      <alignment horizontal="center" vertical="center"/>
    </xf>
    <xf numFmtId="190" fontId="79" fillId="0" borderId="12" xfId="1" applyNumberFormat="1" applyFont="1" applyBorder="1" applyAlignment="1">
      <alignment horizontal="center" vertical="center" shrinkToFit="1"/>
    </xf>
    <xf numFmtId="190" fontId="79" fillId="0" borderId="19" xfId="1" applyNumberFormat="1" applyFont="1" applyBorder="1" applyAlignment="1">
      <alignment horizontal="center" vertical="center" shrinkToFit="1"/>
    </xf>
    <xf numFmtId="38" fontId="80" fillId="0" borderId="48" xfId="6" applyFont="1" applyBorder="1" applyAlignment="1">
      <alignment horizontal="right" vertical="center" shrinkToFit="1"/>
    </xf>
    <xf numFmtId="38" fontId="80" fillId="0" borderId="49" xfId="6" applyFont="1" applyBorder="1" applyAlignment="1">
      <alignment horizontal="right" vertical="center" shrinkToFit="1"/>
    </xf>
    <xf numFmtId="38" fontId="80" fillId="0" borderId="145" xfId="6" applyFont="1" applyBorder="1" applyAlignment="1">
      <alignment horizontal="right" vertical="center" shrinkToFit="1"/>
    </xf>
    <xf numFmtId="176" fontId="79" fillId="0" borderId="0" xfId="1" applyNumberFormat="1" applyFont="1">
      <alignment vertical="center"/>
    </xf>
    <xf numFmtId="0" fontId="79" fillId="0" borderId="3" xfId="1" applyFont="1" applyBorder="1" applyAlignment="1">
      <alignment horizontal="center" vertical="center" shrinkToFit="1"/>
    </xf>
    <xf numFmtId="0" fontId="79" fillId="0" borderId="2" xfId="1" applyFont="1" applyBorder="1" applyAlignment="1">
      <alignment horizontal="center" vertical="center" shrinkToFit="1"/>
    </xf>
    <xf numFmtId="176" fontId="80" fillId="0" borderId="3" xfId="1" applyNumberFormat="1" applyFont="1" applyBorder="1" applyAlignment="1">
      <alignment horizontal="right" vertical="center" shrinkToFit="1"/>
    </xf>
    <xf numFmtId="176" fontId="80" fillId="0" borderId="2" xfId="1" applyNumberFormat="1" applyFont="1" applyBorder="1" applyAlignment="1">
      <alignment horizontal="right" vertical="center" shrinkToFit="1"/>
    </xf>
    <xf numFmtId="176" fontId="80" fillId="0" borderId="1" xfId="1" applyNumberFormat="1" applyFont="1" applyBorder="1" applyAlignment="1">
      <alignment horizontal="right" vertical="center" shrinkToFit="1"/>
    </xf>
    <xf numFmtId="0" fontId="79" fillId="0" borderId="1" xfId="1" applyFont="1" applyBorder="1" applyAlignment="1">
      <alignment horizontal="center" vertical="center" shrinkToFit="1"/>
    </xf>
    <xf numFmtId="176" fontId="80" fillId="0" borderId="3" xfId="1" applyNumberFormat="1" applyFont="1" applyBorder="1" applyAlignment="1">
      <alignment vertical="center" shrinkToFit="1"/>
    </xf>
    <xf numFmtId="176" fontId="80" fillId="0" borderId="2" xfId="1" applyNumberFormat="1" applyFont="1" applyBorder="1" applyAlignment="1">
      <alignment vertical="center" shrinkToFit="1"/>
    </xf>
    <xf numFmtId="176" fontId="80" fillId="0" borderId="1" xfId="1" applyNumberFormat="1" applyFont="1" applyBorder="1" applyAlignment="1">
      <alignment vertical="center" shrinkToFit="1"/>
    </xf>
    <xf numFmtId="38" fontId="80" fillId="0" borderId="19" xfId="6" applyFont="1" applyBorder="1" applyAlignment="1">
      <alignment horizontal="right" vertical="center" shrinkToFit="1"/>
    </xf>
    <xf numFmtId="0" fontId="79" fillId="0" borderId="4" xfId="1" applyFont="1" applyBorder="1" applyAlignment="1">
      <alignment horizontal="left" vertical="center" shrinkToFit="1"/>
    </xf>
    <xf numFmtId="176" fontId="80" fillId="12" borderId="48" xfId="1" applyNumberFormat="1" applyFont="1" applyFill="1" applyBorder="1" applyAlignment="1" applyProtection="1">
      <alignment horizontal="right" vertical="center" shrinkToFit="1"/>
      <protection locked="0"/>
    </xf>
    <xf numFmtId="176" fontId="80" fillId="12" borderId="49" xfId="1" applyNumberFormat="1" applyFont="1" applyFill="1" applyBorder="1" applyAlignment="1" applyProtection="1">
      <alignment horizontal="right" vertical="center" shrinkToFit="1"/>
      <protection locked="0"/>
    </xf>
    <xf numFmtId="176" fontId="80" fillId="12" borderId="145" xfId="1" applyNumberFormat="1" applyFont="1" applyFill="1" applyBorder="1" applyAlignment="1" applyProtection="1">
      <alignment horizontal="right" vertical="center" shrinkToFit="1"/>
      <protection locked="0"/>
    </xf>
    <xf numFmtId="176" fontId="79" fillId="0" borderId="11" xfId="1" applyNumberFormat="1" applyFont="1" applyBorder="1">
      <alignment vertical="center"/>
    </xf>
    <xf numFmtId="176" fontId="79" fillId="0" borderId="10" xfId="1" applyNumberFormat="1" applyFont="1" applyBorder="1">
      <alignment vertical="center"/>
    </xf>
    <xf numFmtId="176" fontId="79" fillId="0" borderId="9" xfId="1" applyNumberFormat="1" applyFont="1" applyBorder="1">
      <alignment vertical="center"/>
    </xf>
    <xf numFmtId="0" fontId="79" fillId="0" borderId="0" xfId="1" applyFont="1" applyAlignment="1">
      <alignment horizontal="center" vertical="center"/>
    </xf>
    <xf numFmtId="0" fontId="79" fillId="0" borderId="5" xfId="1" applyFont="1" applyBorder="1" applyAlignment="1">
      <alignment horizontal="center" vertical="center"/>
    </xf>
    <xf numFmtId="176" fontId="80" fillId="0" borderId="4" xfId="1" applyNumberFormat="1" applyFont="1" applyBorder="1">
      <alignment vertical="center"/>
    </xf>
    <xf numFmtId="176" fontId="80" fillId="0" borderId="48" xfId="1" applyNumberFormat="1" applyFont="1" applyBorder="1" applyAlignment="1">
      <alignment horizontal="right" vertical="center" shrinkToFit="1"/>
    </xf>
    <xf numFmtId="176" fontId="80" fillId="0" borderId="49" xfId="1" applyNumberFormat="1" applyFont="1" applyBorder="1" applyAlignment="1">
      <alignment horizontal="right" vertical="center" shrinkToFit="1"/>
    </xf>
    <xf numFmtId="176" fontId="80" fillId="0" borderId="145" xfId="1" applyNumberFormat="1" applyFont="1" applyBorder="1" applyAlignment="1">
      <alignment horizontal="right" vertical="center" shrinkToFit="1"/>
    </xf>
    <xf numFmtId="0" fontId="85" fillId="0" borderId="16" xfId="1" applyFont="1" applyBorder="1" applyAlignment="1">
      <alignment horizontal="left" vertical="top" wrapText="1" shrinkToFit="1"/>
    </xf>
    <xf numFmtId="0" fontId="85" fillId="0" borderId="23" xfId="1" applyFont="1" applyBorder="1" applyAlignment="1">
      <alignment horizontal="left" vertical="top" wrapText="1" shrinkToFit="1"/>
    </xf>
    <xf numFmtId="0" fontId="80" fillId="0" borderId="18" xfId="1" applyFont="1" applyBorder="1" applyAlignment="1">
      <alignment horizontal="left" vertical="center"/>
    </xf>
    <xf numFmtId="0" fontId="80" fillId="0" borderId="0" xfId="1" applyFont="1" applyAlignment="1">
      <alignment horizontal="left" vertical="center"/>
    </xf>
    <xf numFmtId="176" fontId="80" fillId="0" borderId="17" xfId="1" applyNumberFormat="1" applyFont="1" applyBorder="1">
      <alignment vertical="center"/>
    </xf>
    <xf numFmtId="176" fontId="80" fillId="0" borderId="16" xfId="1" applyNumberFormat="1" applyFont="1" applyBorder="1">
      <alignment vertical="center"/>
    </xf>
    <xf numFmtId="176" fontId="80" fillId="0" borderId="15" xfId="1" applyNumberFormat="1" applyFont="1" applyBorder="1">
      <alignment vertical="center"/>
    </xf>
    <xf numFmtId="176" fontId="80" fillId="0" borderId="14" xfId="1" applyNumberFormat="1" applyFont="1" applyBorder="1">
      <alignment vertical="center"/>
    </xf>
    <xf numFmtId="176" fontId="80" fillId="0" borderId="13" xfId="1" applyNumberFormat="1" applyFont="1" applyBorder="1">
      <alignment vertical="center"/>
    </xf>
    <xf numFmtId="176" fontId="80" fillId="0" borderId="12" xfId="1" applyNumberFormat="1" applyFont="1" applyBorder="1">
      <alignment vertical="center"/>
    </xf>
    <xf numFmtId="177" fontId="79" fillId="0" borderId="48" xfId="1" applyNumberFormat="1" applyFont="1" applyBorder="1" applyAlignment="1" applyProtection="1">
      <alignment horizontal="right" vertical="center" shrinkToFit="1"/>
      <protection locked="0"/>
    </xf>
    <xf numFmtId="177" fontId="79" fillId="0" borderId="49" xfId="1" applyNumberFormat="1" applyFont="1" applyBorder="1" applyAlignment="1" applyProtection="1">
      <alignment horizontal="right" vertical="center" shrinkToFit="1"/>
      <protection locked="0"/>
    </xf>
    <xf numFmtId="177" fontId="79" fillId="0" borderId="145" xfId="1" applyNumberFormat="1" applyFont="1" applyBorder="1" applyAlignment="1" applyProtection="1">
      <alignment horizontal="right" vertical="center" shrinkToFit="1"/>
      <protection locked="0"/>
    </xf>
    <xf numFmtId="0" fontId="79" fillId="0" borderId="146" xfId="1" applyFont="1" applyBorder="1" applyAlignment="1">
      <alignment horizontal="center" vertical="center" shrinkToFit="1"/>
    </xf>
    <xf numFmtId="0" fontId="79" fillId="0" borderId="147" xfId="1" applyFont="1" applyBorder="1" applyAlignment="1">
      <alignment horizontal="center" vertical="center" shrinkToFit="1"/>
    </xf>
    <xf numFmtId="0" fontId="79" fillId="0" borderId="148" xfId="1" applyFont="1" applyBorder="1" applyAlignment="1">
      <alignment horizontal="center" vertical="center" shrinkToFit="1"/>
    </xf>
    <xf numFmtId="189" fontId="79" fillId="0" borderId="149" xfId="1" applyNumberFormat="1" applyFont="1" applyBorder="1" applyAlignment="1">
      <alignment horizontal="center" vertical="center" shrinkToFit="1"/>
    </xf>
    <xf numFmtId="178" fontId="79" fillId="0" borderId="146" xfId="1" applyNumberFormat="1" applyFont="1" applyBorder="1" applyAlignment="1">
      <alignment horizontal="right" vertical="center"/>
    </xf>
    <xf numFmtId="178" fontId="79" fillId="0" borderId="147" xfId="1" applyNumberFormat="1" applyFont="1" applyBorder="1" applyAlignment="1">
      <alignment horizontal="right" vertical="center"/>
    </xf>
    <xf numFmtId="178" fontId="79" fillId="0" borderId="148" xfId="1" applyNumberFormat="1" applyFont="1" applyBorder="1" applyAlignment="1">
      <alignment horizontal="right" vertical="center"/>
    </xf>
    <xf numFmtId="0" fontId="79" fillId="0" borderId="147" xfId="1" applyFont="1" applyBorder="1" applyAlignment="1">
      <alignment horizontal="right" vertical="center"/>
    </xf>
    <xf numFmtId="0" fontId="79" fillId="0" borderId="148" xfId="1" applyFont="1" applyBorder="1" applyAlignment="1">
      <alignment horizontal="right" vertical="center"/>
    </xf>
    <xf numFmtId="0" fontId="79" fillId="0" borderId="17" xfId="1" applyFont="1" applyBorder="1" applyAlignment="1">
      <alignment horizontal="center" vertical="center" shrinkToFit="1"/>
    </xf>
    <xf numFmtId="0" fontId="79" fillId="0" borderId="16" xfId="1" applyFont="1" applyBorder="1" applyAlignment="1">
      <alignment horizontal="center" vertical="center" shrinkToFit="1"/>
    </xf>
    <xf numFmtId="0" fontId="79" fillId="0" borderId="15" xfId="1" applyFont="1" applyBorder="1" applyAlignment="1">
      <alignment horizontal="center" vertical="center" shrinkToFit="1"/>
    </xf>
    <xf numFmtId="0" fontId="79" fillId="12" borderId="17" xfId="1" applyFont="1" applyFill="1" applyBorder="1" applyAlignment="1">
      <alignment horizontal="center" vertical="center" shrinkToFit="1"/>
    </xf>
    <xf numFmtId="0" fontId="79" fillId="12" borderId="15" xfId="1" applyFont="1" applyFill="1" applyBorder="1" applyAlignment="1">
      <alignment horizontal="center" vertical="center" shrinkToFit="1"/>
    </xf>
    <xf numFmtId="189" fontId="79" fillId="0" borderId="62" xfId="1" applyNumberFormat="1" applyFont="1" applyBorder="1" applyAlignment="1">
      <alignment horizontal="center" vertical="center" shrinkToFit="1"/>
    </xf>
    <xf numFmtId="178" fontId="79" fillId="0" borderId="48" xfId="1" applyNumberFormat="1" applyFont="1" applyBorder="1" applyAlignment="1">
      <alignment horizontal="right" vertical="center"/>
    </xf>
    <xf numFmtId="178" fontId="79" fillId="0" borderId="49" xfId="1" applyNumberFormat="1" applyFont="1" applyBorder="1" applyAlignment="1">
      <alignment horizontal="right" vertical="center"/>
    </xf>
    <xf numFmtId="178" fontId="79" fillId="0" borderId="145" xfId="1" applyNumberFormat="1" applyFont="1" applyBorder="1" applyAlignment="1">
      <alignment horizontal="right" vertical="center"/>
    </xf>
    <xf numFmtId="178" fontId="79" fillId="0" borderId="17" xfId="1" applyNumberFormat="1" applyFont="1" applyBorder="1" applyAlignment="1">
      <alignment horizontal="right" vertical="center"/>
    </xf>
    <xf numFmtId="178" fontId="79" fillId="0" borderId="16" xfId="1" applyNumberFormat="1" applyFont="1" applyBorder="1" applyAlignment="1">
      <alignment horizontal="right" vertical="center"/>
    </xf>
    <xf numFmtId="178" fontId="79" fillId="0" borderId="15" xfId="1" applyNumberFormat="1" applyFont="1" applyBorder="1" applyAlignment="1">
      <alignment horizontal="right" vertical="center"/>
    </xf>
    <xf numFmtId="0" fontId="79" fillId="0" borderId="16" xfId="1" applyFont="1" applyBorder="1" applyAlignment="1">
      <alignment horizontal="right" vertical="center"/>
    </xf>
    <xf numFmtId="0" fontId="79" fillId="0" borderId="15" xfId="1" applyFont="1" applyBorder="1" applyAlignment="1">
      <alignment horizontal="right" vertical="center"/>
    </xf>
    <xf numFmtId="0" fontId="79" fillId="0" borderId="48" xfId="1" applyFont="1" applyBorder="1" applyAlignment="1">
      <alignment horizontal="center" vertical="center" shrinkToFit="1"/>
    </xf>
    <xf numFmtId="0" fontId="79" fillId="0" borderId="49" xfId="1" applyFont="1" applyBorder="1" applyAlignment="1">
      <alignment horizontal="center" vertical="center" shrinkToFit="1"/>
    </xf>
    <xf numFmtId="0" fontId="79" fillId="0" borderId="145" xfId="1" applyFont="1" applyBorder="1" applyAlignment="1">
      <alignment horizontal="center" vertical="center" shrinkToFit="1"/>
    </xf>
    <xf numFmtId="0" fontId="79" fillId="12" borderId="48" xfId="1" applyFont="1" applyFill="1" applyBorder="1" applyAlignment="1">
      <alignment horizontal="center" vertical="center" shrinkToFit="1"/>
    </xf>
    <xf numFmtId="0" fontId="79" fillId="12" borderId="145" xfId="1" applyFont="1" applyFill="1" applyBorder="1" applyAlignment="1">
      <alignment horizontal="center" vertical="center" shrinkToFit="1"/>
    </xf>
    <xf numFmtId="189" fontId="79" fillId="12" borderId="4" xfId="1" applyNumberFormat="1" applyFont="1" applyFill="1" applyBorder="1" applyAlignment="1">
      <alignment horizontal="center" vertical="center" shrinkToFit="1"/>
    </xf>
    <xf numFmtId="189" fontId="79" fillId="12" borderId="48" xfId="1" applyNumberFormat="1" applyFont="1" applyFill="1" applyBorder="1" applyAlignment="1">
      <alignment horizontal="center" vertical="center" shrinkToFit="1"/>
    </xf>
    <xf numFmtId="0" fontId="79" fillId="0" borderId="49" xfId="1" applyFont="1" applyBorder="1" applyAlignment="1">
      <alignment horizontal="right" vertical="center"/>
    </xf>
    <xf numFmtId="0" fontId="79" fillId="0" borderId="145" xfId="1" applyFont="1" applyBorder="1" applyAlignment="1">
      <alignment horizontal="right" vertical="center"/>
    </xf>
    <xf numFmtId="0" fontId="79" fillId="0" borderId="4" xfId="1" applyFont="1" applyBorder="1" applyAlignment="1">
      <alignment horizontal="center" vertical="center" shrinkToFit="1"/>
    </xf>
    <xf numFmtId="0" fontId="79" fillId="0" borderId="62" xfId="1" applyFont="1" applyBorder="1" applyAlignment="1">
      <alignment horizontal="center" vertical="center" shrinkToFit="1"/>
    </xf>
    <xf numFmtId="0" fontId="79" fillId="0" borderId="4" xfId="1" applyFont="1" applyBorder="1" applyAlignment="1">
      <alignment horizontal="center" vertical="center"/>
    </xf>
    <xf numFmtId="0" fontId="79" fillId="0" borderId="48" xfId="1" applyFont="1" applyBorder="1" applyAlignment="1">
      <alignment horizontal="center" vertical="center"/>
    </xf>
    <xf numFmtId="0" fontId="79" fillId="0" borderId="49" xfId="1" applyFont="1" applyBorder="1" applyAlignment="1">
      <alignment horizontal="center" vertical="center"/>
    </xf>
    <xf numFmtId="0" fontId="79" fillId="0" borderId="145" xfId="1" applyFont="1" applyBorder="1" applyAlignment="1">
      <alignment horizontal="center" vertical="center"/>
    </xf>
    <xf numFmtId="0" fontId="79" fillId="0" borderId="0" xfId="1" applyFont="1" applyAlignment="1">
      <alignment vertical="center" shrinkToFit="1"/>
    </xf>
    <xf numFmtId="5" fontId="79" fillId="0" borderId="0" xfId="1" applyNumberFormat="1" applyFont="1" applyAlignment="1">
      <alignment horizontal="right" vertical="center"/>
    </xf>
    <xf numFmtId="12" fontId="79" fillId="0" borderId="0" xfId="1" applyNumberFormat="1" applyFont="1" applyAlignment="1">
      <alignment horizontal="center" vertical="center"/>
    </xf>
    <xf numFmtId="178" fontId="68" fillId="0" borderId="133" xfId="1" applyNumberFormat="1" applyFont="1" applyBorder="1" applyAlignment="1">
      <alignment horizontal="right" vertical="center"/>
    </xf>
    <xf numFmtId="178" fontId="68" fillId="0" borderId="0" xfId="1" applyNumberFormat="1" applyFont="1" applyAlignment="1">
      <alignment horizontal="right" vertical="center"/>
    </xf>
    <xf numFmtId="178" fontId="80" fillId="0" borderId="0" xfId="1" applyNumberFormat="1" applyFont="1" applyAlignment="1">
      <alignment horizontal="right" vertical="center"/>
    </xf>
    <xf numFmtId="12" fontId="80" fillId="0" borderId="0" xfId="1" applyNumberFormat="1" applyFont="1" applyAlignment="1">
      <alignment horizontal="center" vertical="center"/>
    </xf>
    <xf numFmtId="178" fontId="68" fillId="0" borderId="132" xfId="1" applyNumberFormat="1" applyFont="1" applyBorder="1" applyAlignment="1">
      <alignment horizontal="right" vertical="center"/>
    </xf>
    <xf numFmtId="178" fontId="68" fillId="0" borderId="136" xfId="1" applyNumberFormat="1" applyFont="1" applyBorder="1" applyAlignment="1">
      <alignment horizontal="right" vertical="center"/>
    </xf>
    <xf numFmtId="178" fontId="68" fillId="0" borderId="137" xfId="1" applyNumberFormat="1" applyFont="1" applyBorder="1" applyAlignment="1">
      <alignment horizontal="right" vertical="center"/>
    </xf>
    <xf numFmtId="178" fontId="68" fillId="0" borderId="138" xfId="1" applyNumberFormat="1" applyFont="1" applyBorder="1" applyAlignment="1">
      <alignment horizontal="right" vertical="center"/>
    </xf>
    <xf numFmtId="178" fontId="68" fillId="0" borderId="141" xfId="1" applyNumberFormat="1" applyFont="1" applyBorder="1" applyAlignment="1">
      <alignment horizontal="right" vertical="center"/>
    </xf>
    <xf numFmtId="179" fontId="80" fillId="0" borderId="22" xfId="1" applyNumberFormat="1" applyFont="1" applyBorder="1" applyAlignment="1">
      <alignment horizontal="left" vertical="center"/>
    </xf>
    <xf numFmtId="179" fontId="80" fillId="0" borderId="21" xfId="1" applyNumberFormat="1" applyFont="1" applyBorder="1" applyAlignment="1">
      <alignment horizontal="left" vertical="center"/>
    </xf>
    <xf numFmtId="179" fontId="80" fillId="0" borderId="18" xfId="1" applyNumberFormat="1" applyFont="1" applyBorder="1" applyAlignment="1">
      <alignment horizontal="left" vertical="center"/>
    </xf>
    <xf numFmtId="179" fontId="80" fillId="0" borderId="0" xfId="1" applyNumberFormat="1" applyFont="1" applyAlignment="1">
      <alignment horizontal="left" vertical="center"/>
    </xf>
    <xf numFmtId="0" fontId="79" fillId="0" borderId="138" xfId="1" applyFont="1" applyBorder="1" applyAlignment="1">
      <alignment horizontal="center" vertical="center"/>
    </xf>
    <xf numFmtId="0" fontId="79" fillId="0" borderId="0" xfId="1" applyFont="1">
      <alignment vertical="center"/>
    </xf>
    <xf numFmtId="0" fontId="82" fillId="13" borderId="29" xfId="1" applyFont="1" applyFill="1" applyBorder="1" applyAlignment="1">
      <alignment horizontal="center" vertical="center"/>
    </xf>
    <xf numFmtId="0" fontId="82" fillId="13" borderId="26" xfId="1" applyFont="1" applyFill="1" applyBorder="1" applyAlignment="1">
      <alignment horizontal="center" vertical="center"/>
    </xf>
    <xf numFmtId="38" fontId="80" fillId="0" borderId="7" xfId="6" applyFont="1" applyFill="1" applyBorder="1" applyAlignment="1">
      <alignment horizontal="right" vertical="center"/>
    </xf>
    <xf numFmtId="38" fontId="80" fillId="0" borderId="23" xfId="6" applyFont="1" applyFill="1" applyBorder="1" applyAlignment="1">
      <alignment horizontal="right" vertical="center"/>
    </xf>
    <xf numFmtId="3" fontId="80" fillId="0" borderId="7" xfId="1" applyNumberFormat="1" applyFont="1" applyBorder="1" applyAlignment="1" applyProtection="1">
      <alignment horizontal="right" vertical="center"/>
      <protection locked="0"/>
    </xf>
    <xf numFmtId="3" fontId="80" fillId="0" borderId="23" xfId="1" applyNumberFormat="1" applyFont="1" applyBorder="1" applyAlignment="1" applyProtection="1">
      <alignment horizontal="right" vertical="center"/>
      <protection locked="0"/>
    </xf>
    <xf numFmtId="0" fontId="2" fillId="0" borderId="16" xfId="1" applyFont="1" applyBorder="1" applyAlignment="1">
      <alignment horizontal="center" vertical="center"/>
    </xf>
    <xf numFmtId="0" fontId="32" fillId="0" borderId="3" xfId="1" applyFont="1" applyBorder="1" applyAlignment="1">
      <alignment horizontal="center" vertical="center"/>
    </xf>
    <xf numFmtId="0" fontId="32" fillId="0" borderId="2" xfId="1" applyFont="1" applyBorder="1" applyAlignment="1">
      <alignment horizontal="center" vertical="center"/>
    </xf>
    <xf numFmtId="0" fontId="32" fillId="0" borderId="1" xfId="1" applyFont="1" applyBorder="1" applyAlignment="1">
      <alignment horizontal="center" vertical="center"/>
    </xf>
    <xf numFmtId="0" fontId="83" fillId="0" borderId="0" xfId="1" applyFont="1" applyAlignment="1">
      <alignment horizontal="right" vertical="center"/>
    </xf>
    <xf numFmtId="4" fontId="79" fillId="0" borderId="28" xfId="1" applyNumberFormat="1" applyFont="1" applyBorder="1" applyAlignment="1">
      <alignment horizontal="center" vertical="center"/>
    </xf>
    <xf numFmtId="0" fontId="79" fillId="0" borderId="0" xfId="1" applyFont="1" applyAlignment="1">
      <alignment horizontal="center"/>
    </xf>
    <xf numFmtId="0" fontId="79" fillId="0" borderId="23" xfId="1" applyFont="1" applyBorder="1" applyAlignment="1">
      <alignment horizontal="center"/>
    </xf>
    <xf numFmtId="0" fontId="79" fillId="0" borderId="25" xfId="1" applyFont="1" applyBorder="1" applyAlignment="1">
      <alignment horizontal="center" vertical="center"/>
    </xf>
    <xf numFmtId="0" fontId="79" fillId="0" borderId="21" xfId="1" applyFont="1" applyBorder="1" applyAlignment="1">
      <alignment horizontal="center" vertical="center"/>
    </xf>
    <xf numFmtId="0" fontId="79" fillId="0" borderId="8" xfId="1" applyFont="1" applyBorder="1" applyAlignment="1">
      <alignment horizontal="center" vertical="center"/>
    </xf>
    <xf numFmtId="0" fontId="79" fillId="0" borderId="24" xfId="1" applyFont="1" applyBorder="1" applyAlignment="1">
      <alignment horizontal="center" vertical="center"/>
    </xf>
    <xf numFmtId="0" fontId="81" fillId="0" borderId="28" xfId="1" applyFont="1" applyBorder="1" applyAlignment="1">
      <alignment horizontal="center" vertical="center"/>
    </xf>
    <xf numFmtId="38" fontId="80" fillId="0" borderId="7" xfId="1" applyNumberFormat="1" applyFont="1" applyBorder="1" applyAlignment="1">
      <alignment horizontal="right" vertical="center"/>
    </xf>
    <xf numFmtId="0" fontId="80" fillId="0" borderId="23" xfId="1" applyFont="1" applyBorder="1" applyAlignment="1">
      <alignment horizontal="right" vertical="center"/>
    </xf>
    <xf numFmtId="4" fontId="79" fillId="12" borderId="32" xfId="1" applyNumberFormat="1" applyFont="1" applyFill="1" applyBorder="1" applyAlignment="1" applyProtection="1">
      <alignment horizontal="center" vertical="center"/>
      <protection locked="0"/>
    </xf>
    <xf numFmtId="4" fontId="79" fillId="12" borderId="31" xfId="1" applyNumberFormat="1" applyFont="1" applyFill="1" applyBorder="1" applyAlignment="1" applyProtection="1">
      <alignment horizontal="center" vertical="center"/>
      <protection locked="0"/>
    </xf>
    <xf numFmtId="4" fontId="79" fillId="12" borderId="30" xfId="1" applyNumberFormat="1" applyFont="1" applyFill="1" applyBorder="1" applyAlignment="1" applyProtection="1">
      <alignment horizontal="center" vertical="center"/>
      <protection locked="0"/>
    </xf>
    <xf numFmtId="0" fontId="71" fillId="0" borderId="29" xfId="1" applyFont="1" applyBorder="1" applyAlignment="1">
      <alignment horizontal="center" vertical="center"/>
    </xf>
    <xf numFmtId="0" fontId="71" fillId="0" borderId="26" xfId="1" applyFont="1" applyBorder="1" applyAlignment="1">
      <alignment horizontal="center" vertical="center"/>
    </xf>
    <xf numFmtId="4" fontId="80" fillId="12" borderId="7" xfId="1" applyNumberFormat="1" applyFont="1" applyFill="1" applyBorder="1" applyAlignment="1" applyProtection="1">
      <alignment horizontal="right" vertical="center"/>
      <protection locked="0"/>
    </xf>
    <xf numFmtId="4" fontId="80" fillId="12" borderId="23" xfId="1" applyNumberFormat="1" applyFont="1" applyFill="1" applyBorder="1" applyAlignment="1" applyProtection="1">
      <alignment horizontal="right" vertical="center"/>
      <protection locked="0"/>
    </xf>
    <xf numFmtId="0" fontId="71" fillId="0" borderId="25" xfId="1" applyFont="1" applyBorder="1" applyAlignment="1">
      <alignment horizontal="center" vertical="center"/>
    </xf>
    <xf numFmtId="0" fontId="71" fillId="0" borderId="8" xfId="1" applyFont="1" applyBorder="1" applyAlignment="1">
      <alignment horizontal="center" vertical="center"/>
    </xf>
    <xf numFmtId="0" fontId="71" fillId="0" borderId="7" xfId="1" applyFont="1" applyBorder="1" applyAlignment="1">
      <alignment horizontal="center" vertical="center"/>
    </xf>
    <xf numFmtId="0" fontId="71" fillId="0" borderId="6" xfId="1" applyFont="1" applyBorder="1" applyAlignment="1">
      <alignment horizontal="center" vertical="center"/>
    </xf>
    <xf numFmtId="12" fontId="80" fillId="0" borderId="7" xfId="1" applyNumberFormat="1" applyFont="1" applyBorder="1" applyAlignment="1">
      <alignment horizontal="center" vertical="center"/>
    </xf>
    <xf numFmtId="12" fontId="80" fillId="0" borderId="23" xfId="1" applyNumberFormat="1" applyFont="1" applyBorder="1" applyAlignment="1">
      <alignment horizontal="center" vertical="center"/>
    </xf>
    <xf numFmtId="12" fontId="80" fillId="0" borderId="6" xfId="1" applyNumberFormat="1" applyFont="1" applyBorder="1" applyAlignment="1">
      <alignment horizontal="center" vertical="center"/>
    </xf>
    <xf numFmtId="0" fontId="76" fillId="3" borderId="0" xfId="1" applyFont="1" applyFill="1" applyAlignment="1">
      <alignment horizontal="center" vertical="center" textRotation="255" shrinkToFit="1"/>
    </xf>
    <xf numFmtId="38" fontId="13" fillId="11" borderId="0" xfId="1" applyNumberFormat="1" applyFont="1" applyFill="1" applyAlignment="1">
      <alignment horizontal="center" vertical="center"/>
    </xf>
    <xf numFmtId="38" fontId="12" fillId="11" borderId="0" xfId="1" applyNumberFormat="1" applyFont="1" applyFill="1" applyAlignment="1">
      <alignment horizontal="center" vertical="center"/>
    </xf>
    <xf numFmtId="0" fontId="11" fillId="0" borderId="41" xfId="1" applyFont="1" applyBorder="1" applyAlignment="1">
      <alignment horizontal="distributed" vertical="center"/>
    </xf>
    <xf numFmtId="0" fontId="2" fillId="0" borderId="40" xfId="1" applyFont="1" applyBorder="1" applyAlignment="1">
      <alignment horizontal="distributed" vertical="center"/>
    </xf>
    <xf numFmtId="0" fontId="2" fillId="0" borderId="38" xfId="1" applyFont="1" applyBorder="1" applyAlignment="1">
      <alignment horizontal="distributed" vertical="center"/>
    </xf>
    <xf numFmtId="0" fontId="2" fillId="0" borderId="28" xfId="1" applyFont="1" applyBorder="1" applyAlignment="1">
      <alignment horizontal="distributed" vertical="center"/>
    </xf>
    <xf numFmtId="0" fontId="77" fillId="12" borderId="40" xfId="1" applyFont="1" applyFill="1" applyBorder="1" applyAlignment="1" applyProtection="1">
      <alignment horizontal="left" vertical="center"/>
      <protection locked="0"/>
    </xf>
    <xf numFmtId="0" fontId="77" fillId="12" borderId="39" xfId="1" applyFont="1" applyFill="1" applyBorder="1" applyAlignment="1" applyProtection="1">
      <alignment horizontal="left" vertical="center"/>
      <protection locked="0"/>
    </xf>
    <xf numFmtId="0" fontId="77" fillId="12" borderId="28" xfId="1" applyFont="1" applyFill="1" applyBorder="1" applyAlignment="1" applyProtection="1">
      <alignment horizontal="left" vertical="center"/>
      <protection locked="0"/>
    </xf>
    <xf numFmtId="0" fontId="77" fillId="12" borderId="37" xfId="1" applyFont="1" applyFill="1" applyBorder="1" applyAlignment="1" applyProtection="1">
      <alignment horizontal="left" vertical="center"/>
      <protection locked="0"/>
    </xf>
    <xf numFmtId="0" fontId="11" fillId="0" borderId="38" xfId="1" applyFont="1" applyBorder="1" applyAlignment="1">
      <alignment horizontal="distributed" vertical="center"/>
    </xf>
    <xf numFmtId="0" fontId="2" fillId="0" borderId="36" xfId="1" applyFont="1" applyBorder="1" applyAlignment="1">
      <alignment horizontal="distributed" vertical="center"/>
    </xf>
    <xf numFmtId="0" fontId="2" fillId="0" borderId="35" xfId="1" applyFont="1" applyBorder="1" applyAlignment="1">
      <alignment horizontal="distributed" vertical="center"/>
    </xf>
    <xf numFmtId="0" fontId="77" fillId="12" borderId="35" xfId="1" applyFont="1" applyFill="1" applyBorder="1" applyAlignment="1" applyProtection="1">
      <alignment horizontal="left" vertical="center"/>
      <protection locked="0"/>
    </xf>
    <xf numFmtId="0" fontId="77" fillId="12" borderId="34" xfId="1" applyFont="1" applyFill="1" applyBorder="1" applyAlignment="1" applyProtection="1">
      <alignment horizontal="left" vertical="center"/>
      <protection locked="0"/>
    </xf>
    <xf numFmtId="0" fontId="78" fillId="0" borderId="17" xfId="1" applyFont="1" applyBorder="1" applyAlignment="1">
      <alignment horizontal="left" vertical="center" wrapText="1"/>
    </xf>
    <xf numFmtId="0" fontId="78" fillId="0" borderId="16" xfId="1" applyFont="1" applyBorder="1" applyAlignment="1">
      <alignment horizontal="left" vertical="center" wrapText="1"/>
    </xf>
    <xf numFmtId="0" fontId="78" fillId="0" borderId="15" xfId="1" applyFont="1" applyBorder="1" applyAlignment="1">
      <alignment horizontal="left" vertical="center" wrapText="1"/>
    </xf>
    <xf numFmtId="0" fontId="78" fillId="0" borderId="18" xfId="1" applyFont="1" applyBorder="1" applyAlignment="1">
      <alignment horizontal="left" vertical="center" wrapText="1"/>
    </xf>
    <xf numFmtId="0" fontId="78" fillId="0" borderId="0" xfId="1" applyFont="1" applyAlignment="1">
      <alignment horizontal="left" vertical="center" wrapText="1"/>
    </xf>
    <xf numFmtId="0" fontId="78" fillId="0" borderId="5" xfId="1" applyFont="1" applyBorder="1" applyAlignment="1">
      <alignment horizontal="left" vertical="center" wrapText="1"/>
    </xf>
    <xf numFmtId="0" fontId="78" fillId="0" borderId="14" xfId="1" applyFont="1" applyBorder="1" applyAlignment="1">
      <alignment horizontal="left" vertical="center" wrapText="1"/>
    </xf>
    <xf numFmtId="0" fontId="78" fillId="0" borderId="13" xfId="1" applyFont="1" applyBorder="1" applyAlignment="1">
      <alignment horizontal="left" vertical="center" wrapText="1"/>
    </xf>
    <xf numFmtId="0" fontId="78" fillId="0" borderId="12" xfId="1" applyFont="1" applyBorder="1" applyAlignment="1">
      <alignment horizontal="left" vertical="center" wrapText="1"/>
    </xf>
  </cellXfs>
  <cellStyles count="12">
    <cellStyle name="パーセント 2" xfId="3" xr:uid="{5AC7DBBD-12FC-4C66-A55E-C15BF1A562CF}"/>
    <cellStyle name="パーセント 3" xfId="10" xr:uid="{3A23D5EA-A66B-486B-BF4F-60963DD41F3F}"/>
    <cellStyle name="桁区切り 2" xfId="6" xr:uid="{E683EB61-F86C-47A5-9BC2-4CA767167467}"/>
    <cellStyle name="標準" xfId="0" builtinId="0"/>
    <cellStyle name="標準 2" xfId="4" xr:uid="{846517C8-0905-48D6-969E-05CBAFF13BF4}"/>
    <cellStyle name="標準 3" xfId="9" xr:uid="{50B420A1-7637-4A0D-932C-B82D16D6D4FA}"/>
    <cellStyle name="標準_2 事業計画書　（創設、改築等）" xfId="8" xr:uid="{57D8E31B-019C-4AE3-BDF9-CEB15362D532}"/>
    <cellStyle name="標準_最新　16協議　様式　提出書類No.02　実質事業費按分表　16.01.20" xfId="2" xr:uid="{E87B60CB-0D77-4C0A-A2C3-249BE81E4481}"/>
    <cellStyle name="標準_大規模修繕　補助金計算書(060509)" xfId="1" xr:uid="{3213CF9F-75B7-4A18-B17D-EC60C70667E5}"/>
    <cellStyle name="標準_様式　提出書類No.02　補助金計算書" xfId="5" xr:uid="{34D3C1D2-271F-4AB4-AC64-43917FCC58E1}"/>
    <cellStyle name="標準_様式　提出書類No.02-3　創設他　補助金計算書" xfId="7" xr:uid="{D27F61D1-F7AC-4C0D-8F87-568129952863}"/>
    <cellStyle name="標準_様式　提出書類No.02-3　創設等　補助金計算書（暫定版）_2 事業計画書　（創設、改築等）" xfId="11" xr:uid="{ACBB0D00-F3BD-4463-80E9-75A1D99715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360045</xdr:colOff>
      <xdr:row>3</xdr:row>
      <xdr:rowOff>30480</xdr:rowOff>
    </xdr:from>
    <xdr:to>
      <xdr:col>15</xdr:col>
      <xdr:colOff>360020</xdr:colOff>
      <xdr:row>6</xdr:row>
      <xdr:rowOff>41910</xdr:rowOff>
    </xdr:to>
    <xdr:sp macro="" textlink="">
      <xdr:nvSpPr>
        <xdr:cNvPr id="2" name="AutoShape 1">
          <a:extLst>
            <a:ext uri="{FF2B5EF4-FFF2-40B4-BE49-F238E27FC236}">
              <a16:creationId xmlns:a16="http://schemas.microsoft.com/office/drawing/2014/main" id="{9B30FF0E-0727-4984-AF0D-6171340BA977}"/>
            </a:ext>
          </a:extLst>
        </xdr:cNvPr>
        <xdr:cNvSpPr>
          <a:spLocks noChangeArrowheads="1"/>
        </xdr:cNvSpPr>
      </xdr:nvSpPr>
      <xdr:spPr bwMode="auto">
        <a:xfrm>
          <a:off x="4764405" y="542925"/>
          <a:ext cx="1600175" cy="529590"/>
        </a:xfrm>
        <a:prstGeom prst="roundRect">
          <a:avLst>
            <a:gd name="adj" fmla="val 16667"/>
          </a:avLst>
        </a:prstGeom>
        <a:ln>
          <a:headEnd/>
          <a:tailEnd/>
        </a:ln>
      </xdr:spPr>
      <xdr:style>
        <a:lnRef idx="1">
          <a:schemeClr val="accent1"/>
        </a:lnRef>
        <a:fillRef idx="3">
          <a:schemeClr val="accent1"/>
        </a:fillRef>
        <a:effectRef idx="2">
          <a:schemeClr val="accent1"/>
        </a:effectRef>
        <a:fontRef idx="minor">
          <a:schemeClr val="lt1"/>
        </a:fontRef>
      </xdr:style>
      <xdr:txBody>
        <a:bodyPr vertOverflow="clip" wrap="square" lIns="64008" tIns="27432" rIns="64008" bIns="27432" anchor="ctr" upright="1"/>
        <a:lstStyle/>
        <a:p>
          <a:pPr algn="ctr" rtl="0">
            <a:defRPr sz="1000"/>
          </a:pPr>
          <a:r>
            <a:rPr lang="ja-JP" altLang="en-US" sz="2000" b="1" i="0" u="none" strike="noStrike" baseline="0">
              <a:solidFill>
                <a:srgbClr val="FFFFFF"/>
              </a:solidFill>
              <a:latin typeface="HG丸ｺﾞｼｯｸM-PRO"/>
              <a:ea typeface="HG丸ｺﾞｼｯｸM-PRO"/>
            </a:rPr>
            <a:t>作  成  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255270</xdr:colOff>
      <xdr:row>0</xdr:row>
      <xdr:rowOff>19050</xdr:rowOff>
    </xdr:from>
    <xdr:to>
      <xdr:col>18</xdr:col>
      <xdr:colOff>411459</xdr:colOff>
      <xdr:row>2</xdr:row>
      <xdr:rowOff>36357</xdr:rowOff>
    </xdr:to>
    <xdr:sp macro="" textlink="">
      <xdr:nvSpPr>
        <xdr:cNvPr id="2" name="AutoShape 1">
          <a:extLst>
            <a:ext uri="{FF2B5EF4-FFF2-40B4-BE49-F238E27FC236}">
              <a16:creationId xmlns:a16="http://schemas.microsoft.com/office/drawing/2014/main" id="{202F81C9-73DD-4FE5-B998-3508672CDB57}"/>
            </a:ext>
          </a:extLst>
        </xdr:cNvPr>
        <xdr:cNvSpPr>
          <a:spLocks noChangeArrowheads="1"/>
        </xdr:cNvSpPr>
      </xdr:nvSpPr>
      <xdr:spPr bwMode="auto">
        <a:xfrm>
          <a:off x="9140190" y="19050"/>
          <a:ext cx="902949" cy="337347"/>
        </a:xfrm>
        <a:prstGeom prst="roundRect">
          <a:avLst>
            <a:gd name="adj" fmla="val 16667"/>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ゴシック"/>
              <a:ea typeface="ＭＳ ゴシック"/>
            </a:rPr>
            <a:t>添付書類No.5</a:t>
          </a:r>
        </a:p>
      </xdr:txBody>
    </xdr:sp>
    <xdr:clientData/>
  </xdr:twoCellAnchor>
  <xdr:twoCellAnchor>
    <xdr:from>
      <xdr:col>20</xdr:col>
      <xdr:colOff>552662</xdr:colOff>
      <xdr:row>2</xdr:row>
      <xdr:rowOff>50801</xdr:rowOff>
    </xdr:from>
    <xdr:to>
      <xdr:col>24</xdr:col>
      <xdr:colOff>365982</xdr:colOff>
      <xdr:row>4</xdr:row>
      <xdr:rowOff>25400</xdr:rowOff>
    </xdr:to>
    <xdr:sp macro="" textlink="">
      <xdr:nvSpPr>
        <xdr:cNvPr id="3" name="AutoShape 2">
          <a:extLst>
            <a:ext uri="{FF2B5EF4-FFF2-40B4-BE49-F238E27FC236}">
              <a16:creationId xmlns:a16="http://schemas.microsoft.com/office/drawing/2014/main" id="{E25D184D-7E53-4636-B0E4-D671EA246AFC}"/>
            </a:ext>
          </a:extLst>
        </xdr:cNvPr>
        <xdr:cNvSpPr>
          <a:spLocks noChangeArrowheads="1"/>
        </xdr:cNvSpPr>
      </xdr:nvSpPr>
      <xdr:spPr bwMode="auto">
        <a:xfrm>
          <a:off x="11677862" y="370841"/>
          <a:ext cx="2800360" cy="294639"/>
        </a:xfrm>
        <a:prstGeom prst="roundRect">
          <a:avLst>
            <a:gd name="adj" fmla="val 16667"/>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36576" tIns="18288" rIns="36576" bIns="18288" anchor="ctr" upright="1"/>
        <a:lstStyle/>
        <a:p>
          <a:pPr algn="ctr" rtl="0">
            <a:lnSpc>
              <a:spcPts val="1000"/>
            </a:lnSpc>
            <a:defRPr sz="1000"/>
          </a:pPr>
          <a:r>
            <a:rPr lang="ja-JP" altLang="en-US" sz="1000" b="0" i="0" u="none" strike="noStrike" baseline="0">
              <a:solidFill>
                <a:srgbClr val="000000"/>
              </a:solidFill>
              <a:latin typeface="HG丸ｺﾞｼｯｸM-PRO"/>
              <a:ea typeface="HG丸ｺﾞｼｯｸM-PRO"/>
            </a:rPr>
            <a:t>（高層化加算８％）</a:t>
          </a:r>
        </a:p>
      </xdr:txBody>
    </xdr:sp>
    <xdr:clientData/>
  </xdr:twoCellAnchor>
  <xdr:twoCellAnchor>
    <xdr:from>
      <xdr:col>0</xdr:col>
      <xdr:colOff>25399</xdr:colOff>
      <xdr:row>34</xdr:row>
      <xdr:rowOff>152401</xdr:rowOff>
    </xdr:from>
    <xdr:to>
      <xdr:col>5</xdr:col>
      <xdr:colOff>584200</xdr:colOff>
      <xdr:row>38</xdr:row>
      <xdr:rowOff>84667</xdr:rowOff>
    </xdr:to>
    <xdr:sp macro="" textlink="">
      <xdr:nvSpPr>
        <xdr:cNvPr id="4" name="Text Box 206">
          <a:extLst>
            <a:ext uri="{FF2B5EF4-FFF2-40B4-BE49-F238E27FC236}">
              <a16:creationId xmlns:a16="http://schemas.microsoft.com/office/drawing/2014/main" id="{DA09CDA4-D89D-4004-BCEB-DC94A88B0CE7}"/>
            </a:ext>
          </a:extLst>
        </xdr:cNvPr>
        <xdr:cNvSpPr txBox="1">
          <a:spLocks noChangeArrowheads="1"/>
        </xdr:cNvSpPr>
      </xdr:nvSpPr>
      <xdr:spPr bwMode="auto">
        <a:xfrm>
          <a:off x="25399" y="5593081"/>
          <a:ext cx="3195321" cy="572346"/>
        </a:xfrm>
        <a:prstGeom prst="rect">
          <a:avLst/>
        </a:prstGeom>
        <a:solidFill>
          <a:srgbClr val="FFC5C5"/>
        </a:solidFill>
        <a:ln w="9525">
          <a:noFill/>
          <a:miter lim="800000"/>
          <a:headEnd/>
          <a:tailEnd/>
        </a:ln>
      </xdr:spPr>
      <xdr:txBody>
        <a:bodyPr vertOverflow="clip" wrap="square" lIns="36576" tIns="18288" rIns="0" bIns="0" anchor="ctr" upright="1"/>
        <a:lstStyle/>
        <a:p>
          <a:pPr algn="ctr" rtl="0">
            <a:lnSpc>
              <a:spcPts val="1900"/>
            </a:lnSpc>
            <a:defRPr sz="1000"/>
          </a:pPr>
          <a:r>
            <a:rPr lang="ja-JP" altLang="en-US" sz="1600" b="0" i="0" u="none" strike="noStrike" baseline="0">
              <a:solidFill>
                <a:srgbClr val="000000"/>
              </a:solidFill>
              <a:latin typeface="ＭＳ Ｐゴシック"/>
              <a:ea typeface="ＭＳ Ｐゴシック"/>
            </a:rPr>
            <a:t>補助金計算表（障害児施設用）</a:t>
          </a:r>
        </a:p>
        <a:p>
          <a:pPr algn="ctr" rtl="0">
            <a:lnSpc>
              <a:spcPts val="1900"/>
            </a:lnSpc>
            <a:defRPr sz="1000"/>
          </a:pPr>
          <a:r>
            <a:rPr lang="ja-JP" altLang="en-US" sz="1600" b="0" i="0" u="none" strike="noStrike" baseline="0">
              <a:solidFill>
                <a:srgbClr val="000000"/>
              </a:solidFill>
              <a:latin typeface="ＭＳ Ｐゴシック"/>
              <a:ea typeface="ＭＳ Ｐゴシック"/>
            </a:rPr>
            <a:t>＜都補助金＞</a:t>
          </a:r>
        </a:p>
      </xdr:txBody>
    </xdr:sp>
    <xdr:clientData/>
  </xdr:twoCellAnchor>
  <xdr:twoCellAnchor>
    <xdr:from>
      <xdr:col>0</xdr:col>
      <xdr:colOff>33865</xdr:colOff>
      <xdr:row>0</xdr:row>
      <xdr:rowOff>50800</xdr:rowOff>
    </xdr:from>
    <xdr:to>
      <xdr:col>5</xdr:col>
      <xdr:colOff>685799</xdr:colOff>
      <xdr:row>4</xdr:row>
      <xdr:rowOff>16933</xdr:rowOff>
    </xdr:to>
    <xdr:sp macro="" textlink="">
      <xdr:nvSpPr>
        <xdr:cNvPr id="5" name="Text Box 206">
          <a:extLst>
            <a:ext uri="{FF2B5EF4-FFF2-40B4-BE49-F238E27FC236}">
              <a16:creationId xmlns:a16="http://schemas.microsoft.com/office/drawing/2014/main" id="{8724899B-7CA6-48BF-A840-4C38E7B6A6BD}"/>
            </a:ext>
          </a:extLst>
        </xdr:cNvPr>
        <xdr:cNvSpPr txBox="1">
          <a:spLocks noChangeArrowheads="1"/>
        </xdr:cNvSpPr>
      </xdr:nvSpPr>
      <xdr:spPr bwMode="auto">
        <a:xfrm>
          <a:off x="33865" y="50800"/>
          <a:ext cx="3288454" cy="606213"/>
        </a:xfrm>
        <a:prstGeom prst="rect">
          <a:avLst/>
        </a:prstGeom>
        <a:solidFill>
          <a:srgbClr val="FFC5C5"/>
        </a:solidFill>
        <a:ln w="9525">
          <a:noFill/>
          <a:miter lim="800000"/>
          <a:headEnd/>
          <a:tailEnd/>
        </a:ln>
      </xdr:spPr>
      <xdr:txBody>
        <a:bodyPr vertOverflow="clip" wrap="square" lIns="36576" tIns="18288" rIns="0" bIns="0" anchor="ctr" upright="1"/>
        <a:lstStyle/>
        <a:p>
          <a:pPr algn="ctr" rtl="0">
            <a:lnSpc>
              <a:spcPts val="1900"/>
            </a:lnSpc>
            <a:defRPr sz="1000"/>
          </a:pPr>
          <a:r>
            <a:rPr lang="ja-JP" altLang="en-US" sz="1600" b="0" i="0" u="none" strike="noStrike" baseline="0">
              <a:solidFill>
                <a:srgbClr val="000000"/>
              </a:solidFill>
              <a:latin typeface="ＭＳ Ｐゴシック"/>
              <a:ea typeface="ＭＳ Ｐゴシック"/>
            </a:rPr>
            <a:t>補助金計算表（障害児施設用）</a:t>
          </a:r>
          <a:endParaRPr lang="en-US" altLang="ja-JP" sz="1600" b="0" i="0" u="none" strike="noStrike" baseline="0">
            <a:solidFill>
              <a:srgbClr val="000000"/>
            </a:solidFill>
            <a:latin typeface="ＭＳ Ｐゴシック"/>
            <a:ea typeface="ＭＳ Ｐゴシック"/>
          </a:endParaRPr>
        </a:p>
        <a:p>
          <a:pPr algn="ctr" rtl="0">
            <a:lnSpc>
              <a:spcPts val="1900"/>
            </a:lnSpc>
            <a:defRPr sz="1000"/>
          </a:pPr>
          <a:r>
            <a:rPr lang="ja-JP" altLang="en-US" sz="1600" b="0" i="0" u="none" strike="noStrike" baseline="0">
              <a:solidFill>
                <a:srgbClr val="000000"/>
              </a:solidFill>
              <a:latin typeface="ＭＳ Ｐゴシック"/>
              <a:ea typeface="ＭＳ Ｐゴシック"/>
            </a:rPr>
            <a:t>＜国庫補助金＞</a:t>
          </a:r>
          <a:endParaRPr lang="en-US" altLang="ja-JP" sz="1600" b="0" i="0" u="none" strike="noStrike" baseline="0">
            <a:solidFill>
              <a:srgbClr val="000000"/>
            </a:solidFill>
            <a:latin typeface="ＭＳ Ｐゴシック"/>
            <a:ea typeface="ＭＳ Ｐゴシック"/>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255270</xdr:colOff>
      <xdr:row>0</xdr:row>
      <xdr:rowOff>19050</xdr:rowOff>
    </xdr:from>
    <xdr:to>
      <xdr:col>18</xdr:col>
      <xdr:colOff>411459</xdr:colOff>
      <xdr:row>2</xdr:row>
      <xdr:rowOff>36357</xdr:rowOff>
    </xdr:to>
    <xdr:sp macro="" textlink="">
      <xdr:nvSpPr>
        <xdr:cNvPr id="2" name="AutoShape 1">
          <a:extLst>
            <a:ext uri="{FF2B5EF4-FFF2-40B4-BE49-F238E27FC236}">
              <a16:creationId xmlns:a16="http://schemas.microsoft.com/office/drawing/2014/main" id="{459A7B31-EE95-41DB-8EAD-FF4BDB907A56}"/>
            </a:ext>
          </a:extLst>
        </xdr:cNvPr>
        <xdr:cNvSpPr>
          <a:spLocks noChangeArrowheads="1"/>
        </xdr:cNvSpPr>
      </xdr:nvSpPr>
      <xdr:spPr bwMode="auto">
        <a:xfrm>
          <a:off x="9140190" y="19050"/>
          <a:ext cx="902949" cy="337347"/>
        </a:xfrm>
        <a:prstGeom prst="roundRect">
          <a:avLst>
            <a:gd name="adj" fmla="val 16667"/>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ゴシック"/>
              <a:ea typeface="ＭＳ ゴシック"/>
            </a:rPr>
            <a:t>添付書類No.5</a:t>
          </a:r>
        </a:p>
      </xdr:txBody>
    </xdr:sp>
    <xdr:clientData/>
  </xdr:twoCellAnchor>
  <xdr:twoCellAnchor>
    <xdr:from>
      <xdr:col>20</xdr:col>
      <xdr:colOff>552662</xdr:colOff>
      <xdr:row>2</xdr:row>
      <xdr:rowOff>50801</xdr:rowOff>
    </xdr:from>
    <xdr:to>
      <xdr:col>24</xdr:col>
      <xdr:colOff>365982</xdr:colOff>
      <xdr:row>4</xdr:row>
      <xdr:rowOff>25400</xdr:rowOff>
    </xdr:to>
    <xdr:sp macro="" textlink="">
      <xdr:nvSpPr>
        <xdr:cNvPr id="3" name="AutoShape 2">
          <a:extLst>
            <a:ext uri="{FF2B5EF4-FFF2-40B4-BE49-F238E27FC236}">
              <a16:creationId xmlns:a16="http://schemas.microsoft.com/office/drawing/2014/main" id="{AB5BA991-1566-45A4-8D3A-CBB4BDA83DA8}"/>
            </a:ext>
          </a:extLst>
        </xdr:cNvPr>
        <xdr:cNvSpPr>
          <a:spLocks noChangeArrowheads="1"/>
        </xdr:cNvSpPr>
      </xdr:nvSpPr>
      <xdr:spPr bwMode="auto">
        <a:xfrm>
          <a:off x="11677862" y="370841"/>
          <a:ext cx="2800360" cy="294639"/>
        </a:xfrm>
        <a:prstGeom prst="roundRect">
          <a:avLst>
            <a:gd name="adj" fmla="val 16667"/>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36576" tIns="18288" rIns="36576" bIns="18288" anchor="ctr" upright="1"/>
        <a:lstStyle/>
        <a:p>
          <a:pPr algn="ctr" rtl="0">
            <a:lnSpc>
              <a:spcPts val="1000"/>
            </a:lnSpc>
            <a:defRPr sz="1000"/>
          </a:pPr>
          <a:r>
            <a:rPr lang="ja-JP" altLang="en-US" sz="1000" b="0" i="0" u="none" strike="noStrike" baseline="0">
              <a:solidFill>
                <a:srgbClr val="000000"/>
              </a:solidFill>
              <a:latin typeface="HG丸ｺﾞｼｯｸM-PRO"/>
              <a:ea typeface="HG丸ｺﾞｼｯｸM-PRO"/>
            </a:rPr>
            <a:t>（高層化加算８％）</a:t>
          </a:r>
        </a:p>
      </xdr:txBody>
    </xdr:sp>
    <xdr:clientData/>
  </xdr:twoCellAnchor>
  <xdr:twoCellAnchor>
    <xdr:from>
      <xdr:col>0</xdr:col>
      <xdr:colOff>25399</xdr:colOff>
      <xdr:row>34</xdr:row>
      <xdr:rowOff>152401</xdr:rowOff>
    </xdr:from>
    <xdr:to>
      <xdr:col>5</xdr:col>
      <xdr:colOff>584200</xdr:colOff>
      <xdr:row>38</xdr:row>
      <xdr:rowOff>84667</xdr:rowOff>
    </xdr:to>
    <xdr:sp macro="" textlink="">
      <xdr:nvSpPr>
        <xdr:cNvPr id="4" name="Text Box 206">
          <a:extLst>
            <a:ext uri="{FF2B5EF4-FFF2-40B4-BE49-F238E27FC236}">
              <a16:creationId xmlns:a16="http://schemas.microsoft.com/office/drawing/2014/main" id="{289B38D5-8CEB-4136-A8DD-C3A31394BCBA}"/>
            </a:ext>
          </a:extLst>
        </xdr:cNvPr>
        <xdr:cNvSpPr txBox="1">
          <a:spLocks noChangeArrowheads="1"/>
        </xdr:cNvSpPr>
      </xdr:nvSpPr>
      <xdr:spPr bwMode="auto">
        <a:xfrm>
          <a:off x="25399" y="5593081"/>
          <a:ext cx="3195321" cy="572346"/>
        </a:xfrm>
        <a:prstGeom prst="rect">
          <a:avLst/>
        </a:prstGeom>
        <a:solidFill>
          <a:srgbClr val="FFC5C5"/>
        </a:solidFill>
        <a:ln w="9525">
          <a:noFill/>
          <a:miter lim="800000"/>
          <a:headEnd/>
          <a:tailEnd/>
        </a:ln>
      </xdr:spPr>
      <xdr:txBody>
        <a:bodyPr vertOverflow="clip" wrap="square" lIns="36576" tIns="18288" rIns="0" bIns="0" anchor="ctr" upright="1"/>
        <a:lstStyle/>
        <a:p>
          <a:pPr algn="ctr" rtl="0">
            <a:lnSpc>
              <a:spcPts val="1900"/>
            </a:lnSpc>
            <a:defRPr sz="1000"/>
          </a:pPr>
          <a:r>
            <a:rPr lang="ja-JP" altLang="en-US" sz="1600" b="0" i="0" u="none" strike="noStrike" baseline="0">
              <a:solidFill>
                <a:srgbClr val="000000"/>
              </a:solidFill>
              <a:latin typeface="ＭＳ Ｐゴシック"/>
              <a:ea typeface="ＭＳ Ｐゴシック"/>
            </a:rPr>
            <a:t>補助金計算表（障害児施設用）</a:t>
          </a:r>
        </a:p>
        <a:p>
          <a:pPr algn="ctr" rtl="0">
            <a:lnSpc>
              <a:spcPts val="1900"/>
            </a:lnSpc>
            <a:defRPr sz="1000"/>
          </a:pPr>
          <a:r>
            <a:rPr lang="ja-JP" altLang="en-US" sz="1600" b="0" i="0" u="none" strike="noStrike" baseline="0">
              <a:solidFill>
                <a:srgbClr val="000000"/>
              </a:solidFill>
              <a:latin typeface="ＭＳ Ｐゴシック"/>
              <a:ea typeface="ＭＳ Ｐゴシック"/>
            </a:rPr>
            <a:t>＜都補助金＞</a:t>
          </a:r>
        </a:p>
      </xdr:txBody>
    </xdr:sp>
    <xdr:clientData/>
  </xdr:twoCellAnchor>
  <xdr:twoCellAnchor>
    <xdr:from>
      <xdr:col>0</xdr:col>
      <xdr:colOff>33865</xdr:colOff>
      <xdr:row>0</xdr:row>
      <xdr:rowOff>50800</xdr:rowOff>
    </xdr:from>
    <xdr:to>
      <xdr:col>5</xdr:col>
      <xdr:colOff>685799</xdr:colOff>
      <xdr:row>4</xdr:row>
      <xdr:rowOff>16933</xdr:rowOff>
    </xdr:to>
    <xdr:sp macro="" textlink="">
      <xdr:nvSpPr>
        <xdr:cNvPr id="5" name="Text Box 206">
          <a:extLst>
            <a:ext uri="{FF2B5EF4-FFF2-40B4-BE49-F238E27FC236}">
              <a16:creationId xmlns:a16="http://schemas.microsoft.com/office/drawing/2014/main" id="{D51AF9C2-A101-4333-94CB-530BE7829811}"/>
            </a:ext>
          </a:extLst>
        </xdr:cNvPr>
        <xdr:cNvSpPr txBox="1">
          <a:spLocks noChangeArrowheads="1"/>
        </xdr:cNvSpPr>
      </xdr:nvSpPr>
      <xdr:spPr bwMode="auto">
        <a:xfrm>
          <a:off x="33865" y="50800"/>
          <a:ext cx="3288454" cy="606213"/>
        </a:xfrm>
        <a:prstGeom prst="rect">
          <a:avLst/>
        </a:prstGeom>
        <a:solidFill>
          <a:srgbClr val="FFC5C5"/>
        </a:solidFill>
        <a:ln w="9525">
          <a:noFill/>
          <a:miter lim="800000"/>
          <a:headEnd/>
          <a:tailEnd/>
        </a:ln>
      </xdr:spPr>
      <xdr:txBody>
        <a:bodyPr vertOverflow="clip" wrap="square" lIns="36576" tIns="18288" rIns="0" bIns="0" anchor="ctr" upright="1"/>
        <a:lstStyle/>
        <a:p>
          <a:pPr algn="ctr" rtl="0">
            <a:lnSpc>
              <a:spcPts val="1900"/>
            </a:lnSpc>
            <a:defRPr sz="1000"/>
          </a:pPr>
          <a:r>
            <a:rPr lang="ja-JP" altLang="en-US" sz="1600" b="0" i="0" u="none" strike="noStrike" baseline="0">
              <a:solidFill>
                <a:srgbClr val="000000"/>
              </a:solidFill>
              <a:latin typeface="ＭＳ Ｐゴシック"/>
              <a:ea typeface="ＭＳ Ｐゴシック"/>
            </a:rPr>
            <a:t>補助金計算表（障害児施設用）</a:t>
          </a:r>
          <a:endParaRPr lang="en-US" altLang="ja-JP" sz="1600" b="0" i="0" u="none" strike="noStrike" baseline="0">
            <a:solidFill>
              <a:srgbClr val="000000"/>
            </a:solidFill>
            <a:latin typeface="ＭＳ Ｐゴシック"/>
            <a:ea typeface="ＭＳ Ｐゴシック"/>
          </a:endParaRPr>
        </a:p>
        <a:p>
          <a:pPr algn="ctr" rtl="0">
            <a:lnSpc>
              <a:spcPts val="1900"/>
            </a:lnSpc>
            <a:defRPr sz="1000"/>
          </a:pPr>
          <a:r>
            <a:rPr lang="ja-JP" altLang="en-US" sz="1600" b="0" i="0" u="none" strike="noStrike" baseline="0">
              <a:solidFill>
                <a:srgbClr val="000000"/>
              </a:solidFill>
              <a:latin typeface="ＭＳ Ｐゴシック"/>
              <a:ea typeface="ＭＳ Ｐゴシック"/>
            </a:rPr>
            <a:t>＜国庫補助金＞</a:t>
          </a:r>
          <a:endParaRPr lang="en-US" altLang="ja-JP" sz="1600" b="0" i="0" u="none" strike="noStrike" baseline="0">
            <a:solidFill>
              <a:srgbClr val="000000"/>
            </a:solidFill>
            <a:latin typeface="ＭＳ Ｐゴシック"/>
            <a:ea typeface="ＭＳ Ｐゴシック"/>
          </a:endParaRPr>
        </a:p>
      </xdr:txBody>
    </xdr:sp>
    <xdr:clientData/>
  </xdr:twoCellAnchor>
  <xdr:twoCellAnchor>
    <xdr:from>
      <xdr:col>0</xdr:col>
      <xdr:colOff>59267</xdr:colOff>
      <xdr:row>7</xdr:row>
      <xdr:rowOff>84668</xdr:rowOff>
    </xdr:from>
    <xdr:to>
      <xdr:col>1</xdr:col>
      <xdr:colOff>770467</xdr:colOff>
      <xdr:row>10</xdr:row>
      <xdr:rowOff>0</xdr:rowOff>
    </xdr:to>
    <xdr:sp macro="" textlink="">
      <xdr:nvSpPr>
        <xdr:cNvPr id="6" name="線吹き出し 1 (枠付き) 5">
          <a:extLst>
            <a:ext uri="{FF2B5EF4-FFF2-40B4-BE49-F238E27FC236}">
              <a16:creationId xmlns:a16="http://schemas.microsoft.com/office/drawing/2014/main" id="{89E0A2F9-ADE0-4F9B-82B4-E7420DE268CD}"/>
            </a:ext>
          </a:extLst>
        </xdr:cNvPr>
        <xdr:cNvSpPr/>
      </xdr:nvSpPr>
      <xdr:spPr>
        <a:xfrm>
          <a:off x="59267" y="1204808"/>
          <a:ext cx="1168400" cy="395392"/>
        </a:xfrm>
        <a:prstGeom prst="borderCallout1">
          <a:avLst>
            <a:gd name="adj1" fmla="val 28424"/>
            <a:gd name="adj2" fmla="val 100000"/>
            <a:gd name="adj3" fmla="val 58242"/>
            <a:gd name="adj4" fmla="val 120041"/>
          </a:avLst>
        </a:prstGeom>
        <a:solidFill>
          <a:schemeClr val="accent5">
            <a:lumMod val="20000"/>
            <a:lumOff val="80000"/>
          </a:schemeClr>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ysClr val="windowText" lastClr="000000"/>
              </a:solidFill>
            </a:rPr>
            <a:t>該当部分に「〇」を入力</a:t>
          </a:r>
        </a:p>
      </xdr:txBody>
    </xdr:sp>
    <xdr:clientData/>
  </xdr:twoCellAnchor>
  <xdr:twoCellAnchor>
    <xdr:from>
      <xdr:col>5</xdr:col>
      <xdr:colOff>33867</xdr:colOff>
      <xdr:row>2</xdr:row>
      <xdr:rowOff>25401</xdr:rowOff>
    </xdr:from>
    <xdr:to>
      <xdr:col>6</xdr:col>
      <xdr:colOff>635001</xdr:colOff>
      <xdr:row>6</xdr:row>
      <xdr:rowOff>118534</xdr:rowOff>
    </xdr:to>
    <xdr:sp macro="" textlink="">
      <xdr:nvSpPr>
        <xdr:cNvPr id="7" name="線吹き出し 1 (枠付き) 6">
          <a:extLst>
            <a:ext uri="{FF2B5EF4-FFF2-40B4-BE49-F238E27FC236}">
              <a16:creationId xmlns:a16="http://schemas.microsoft.com/office/drawing/2014/main" id="{C2A73B51-B947-4ED2-A889-DCB1DC14262C}"/>
            </a:ext>
          </a:extLst>
        </xdr:cNvPr>
        <xdr:cNvSpPr/>
      </xdr:nvSpPr>
      <xdr:spPr>
        <a:xfrm>
          <a:off x="2667000" y="347134"/>
          <a:ext cx="1346201" cy="736600"/>
        </a:xfrm>
        <a:prstGeom prst="borderCallout1">
          <a:avLst>
            <a:gd name="adj1" fmla="val 58211"/>
            <a:gd name="adj2" fmla="val -725"/>
            <a:gd name="adj3" fmla="val 134631"/>
            <a:gd name="adj4" fmla="val -20241"/>
          </a:avLst>
        </a:prstGeom>
        <a:solidFill>
          <a:schemeClr val="accent5">
            <a:lumMod val="20000"/>
            <a:lumOff val="80000"/>
          </a:schemeClr>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000"/>
            </a:lnSpc>
          </a:pPr>
          <a:r>
            <a:rPr kumimoji="1" lang="ja-JP" altLang="en-US" sz="900">
              <a:solidFill>
                <a:sysClr val="windowText" lastClr="000000"/>
              </a:solidFill>
            </a:rPr>
            <a:t>全体（</a:t>
          </a:r>
          <a:r>
            <a:rPr kumimoji="1" lang="en-US" altLang="ja-JP" sz="900">
              <a:solidFill>
                <a:sysClr val="windowText" lastClr="000000"/>
              </a:solidFill>
            </a:rPr>
            <a:t>100</a:t>
          </a:r>
          <a:r>
            <a:rPr kumimoji="1" lang="ja-JP" altLang="en-US" sz="900">
              <a:solidFill>
                <a:sysClr val="windowText" lastClr="000000"/>
              </a:solidFill>
            </a:rPr>
            <a:t>％）の事業費を記入</a:t>
          </a:r>
          <a:endParaRPr kumimoji="1" lang="en-US" altLang="ja-JP" sz="900">
            <a:solidFill>
              <a:sysClr val="windowText" lastClr="000000"/>
            </a:solidFill>
          </a:endParaRPr>
        </a:p>
        <a:p>
          <a:pPr algn="l">
            <a:lnSpc>
              <a:spcPts val="900"/>
            </a:lnSpc>
          </a:pPr>
          <a:r>
            <a:rPr kumimoji="1" lang="ja-JP" altLang="en-US" sz="900">
              <a:solidFill>
                <a:sysClr val="windowText" lastClr="000000"/>
              </a:solidFill>
            </a:rPr>
            <a:t>年度別で作成する場合でも、</a:t>
          </a:r>
          <a:r>
            <a:rPr kumimoji="1" lang="en-US" altLang="ja-JP" sz="900">
              <a:solidFill>
                <a:sysClr val="windowText" lastClr="000000"/>
              </a:solidFill>
            </a:rPr>
            <a:t>100</a:t>
          </a:r>
          <a:r>
            <a:rPr kumimoji="1" lang="ja-JP" altLang="en-US" sz="900">
              <a:solidFill>
                <a:sysClr val="windowText" lastClr="000000"/>
              </a:solidFill>
            </a:rPr>
            <a:t>％の額を入力する。</a:t>
          </a:r>
        </a:p>
      </xdr:txBody>
    </xdr:sp>
    <xdr:clientData/>
  </xdr:twoCellAnchor>
  <xdr:twoCellAnchor>
    <xdr:from>
      <xdr:col>6</xdr:col>
      <xdr:colOff>651935</xdr:colOff>
      <xdr:row>6</xdr:row>
      <xdr:rowOff>33865</xdr:rowOff>
    </xdr:from>
    <xdr:to>
      <xdr:col>8</xdr:col>
      <xdr:colOff>203200</xdr:colOff>
      <xdr:row>8</xdr:row>
      <xdr:rowOff>59265</xdr:rowOff>
    </xdr:to>
    <xdr:sp macro="" textlink="">
      <xdr:nvSpPr>
        <xdr:cNvPr id="8" name="線吹き出し 1 (枠付き) 7">
          <a:extLst>
            <a:ext uri="{FF2B5EF4-FFF2-40B4-BE49-F238E27FC236}">
              <a16:creationId xmlns:a16="http://schemas.microsoft.com/office/drawing/2014/main" id="{1C665AA5-DAA7-403E-A71B-D4FDAA71EE5A}"/>
            </a:ext>
          </a:extLst>
        </xdr:cNvPr>
        <xdr:cNvSpPr/>
      </xdr:nvSpPr>
      <xdr:spPr>
        <a:xfrm>
          <a:off x="4030135" y="999065"/>
          <a:ext cx="1117598" cy="347133"/>
        </a:xfrm>
        <a:prstGeom prst="borderCallout1">
          <a:avLst>
            <a:gd name="adj1" fmla="val 58211"/>
            <a:gd name="adj2" fmla="val -725"/>
            <a:gd name="adj3" fmla="val 222384"/>
            <a:gd name="adj4" fmla="val -69724"/>
          </a:avLst>
        </a:prstGeom>
        <a:solidFill>
          <a:schemeClr val="accent5">
            <a:lumMod val="20000"/>
            <a:lumOff val="80000"/>
          </a:schemeClr>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000"/>
            </a:lnSpc>
          </a:pPr>
          <a:r>
            <a:rPr kumimoji="1" lang="en-US" altLang="ja-JP" sz="900">
              <a:solidFill>
                <a:sysClr val="windowText" lastClr="000000"/>
              </a:solidFill>
            </a:rPr>
            <a:t>A</a:t>
          </a:r>
          <a:r>
            <a:rPr kumimoji="1" lang="ja-JP" altLang="en-US" sz="900">
              <a:solidFill>
                <a:sysClr val="windowText" lastClr="000000"/>
              </a:solidFill>
            </a:rPr>
            <a:t>のうち、対象経費を除いた額を計上</a:t>
          </a:r>
        </a:p>
      </xdr:txBody>
    </xdr:sp>
    <xdr:clientData/>
  </xdr:twoCellAnchor>
  <xdr:twoCellAnchor>
    <xdr:from>
      <xdr:col>8</xdr:col>
      <xdr:colOff>685800</xdr:colOff>
      <xdr:row>6</xdr:row>
      <xdr:rowOff>67734</xdr:rowOff>
    </xdr:from>
    <xdr:to>
      <xdr:col>12</xdr:col>
      <xdr:colOff>643466</xdr:colOff>
      <xdr:row>8</xdr:row>
      <xdr:rowOff>143933</xdr:rowOff>
    </xdr:to>
    <xdr:sp macro="" textlink="">
      <xdr:nvSpPr>
        <xdr:cNvPr id="9" name="線吹き出し 1 (枠付き) 8">
          <a:extLst>
            <a:ext uri="{FF2B5EF4-FFF2-40B4-BE49-F238E27FC236}">
              <a16:creationId xmlns:a16="http://schemas.microsoft.com/office/drawing/2014/main" id="{040429EF-C5B9-4753-9047-D28BC23026CE}"/>
            </a:ext>
          </a:extLst>
        </xdr:cNvPr>
        <xdr:cNvSpPr/>
      </xdr:nvSpPr>
      <xdr:spPr>
        <a:xfrm>
          <a:off x="5638800" y="1027854"/>
          <a:ext cx="1725506" cy="396239"/>
        </a:xfrm>
        <a:prstGeom prst="borderCallout1">
          <a:avLst>
            <a:gd name="adj1" fmla="val 47572"/>
            <a:gd name="adj2" fmla="val 101198"/>
            <a:gd name="adj3" fmla="val 158243"/>
            <a:gd name="adj4" fmla="val 122700"/>
          </a:avLst>
        </a:prstGeom>
        <a:solidFill>
          <a:schemeClr val="accent5">
            <a:lumMod val="20000"/>
            <a:lumOff val="80000"/>
          </a:schemeClr>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000"/>
            </a:lnSpc>
          </a:pPr>
          <a:r>
            <a:rPr kumimoji="1" lang="ja-JP" altLang="en-US" sz="900">
              <a:solidFill>
                <a:sysClr val="windowText" lastClr="000000"/>
              </a:solidFill>
            </a:rPr>
            <a:t>国の点数表により定員に該当する単価を入力</a:t>
          </a:r>
        </a:p>
      </xdr:txBody>
    </xdr:sp>
    <xdr:clientData/>
  </xdr:twoCellAnchor>
  <xdr:twoCellAnchor>
    <xdr:from>
      <xdr:col>0</xdr:col>
      <xdr:colOff>59265</xdr:colOff>
      <xdr:row>0</xdr:row>
      <xdr:rowOff>25400</xdr:rowOff>
    </xdr:from>
    <xdr:to>
      <xdr:col>4</xdr:col>
      <xdr:colOff>321733</xdr:colOff>
      <xdr:row>4</xdr:row>
      <xdr:rowOff>118532</xdr:rowOff>
    </xdr:to>
    <xdr:sp macro="" textlink="">
      <xdr:nvSpPr>
        <xdr:cNvPr id="10" name="線吹き出し 1 (枠付き) 10">
          <a:extLst>
            <a:ext uri="{FF2B5EF4-FFF2-40B4-BE49-F238E27FC236}">
              <a16:creationId xmlns:a16="http://schemas.microsoft.com/office/drawing/2014/main" id="{AACDDC7C-67D0-4A34-A637-27519EB1EF6C}"/>
            </a:ext>
          </a:extLst>
        </xdr:cNvPr>
        <xdr:cNvSpPr/>
      </xdr:nvSpPr>
      <xdr:spPr>
        <a:xfrm>
          <a:off x="59265" y="25400"/>
          <a:ext cx="2048935" cy="736599"/>
        </a:xfrm>
        <a:prstGeom prst="borderCallout1">
          <a:avLst>
            <a:gd name="adj1" fmla="val 28424"/>
            <a:gd name="adj2" fmla="val 100000"/>
            <a:gd name="adj3" fmla="val 106909"/>
            <a:gd name="adj4" fmla="val 109806"/>
          </a:avLst>
        </a:prstGeom>
        <a:solidFill>
          <a:schemeClr val="accent5">
            <a:lumMod val="20000"/>
            <a:lumOff val="80000"/>
          </a:schemeClr>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ysClr val="windowText" lastClr="000000"/>
              </a:solidFill>
            </a:rPr>
            <a:t>年度、進捗率等を</a:t>
          </a:r>
          <a:endParaRPr kumimoji="1" lang="en-US" altLang="ja-JP" sz="900">
            <a:solidFill>
              <a:sysClr val="windowText" lastClr="000000"/>
            </a:solidFill>
          </a:endParaRPr>
        </a:p>
        <a:p>
          <a:pPr algn="l"/>
          <a:r>
            <a:rPr kumimoji="1" lang="ja-JP" altLang="en-US" sz="900">
              <a:solidFill>
                <a:sysClr val="windowText" lastClr="000000"/>
              </a:solidFill>
            </a:rPr>
            <a:t>選択・入力。複数年度事業の場合、各年度の計算書を作成。</a:t>
          </a:r>
        </a:p>
      </xdr:txBody>
    </xdr:sp>
    <xdr:clientData/>
  </xdr:twoCellAnchor>
  <xdr:twoCellAnchor>
    <xdr:from>
      <xdr:col>15</xdr:col>
      <xdr:colOff>245534</xdr:colOff>
      <xdr:row>2</xdr:row>
      <xdr:rowOff>93134</xdr:rowOff>
    </xdr:from>
    <xdr:to>
      <xdr:col>18</xdr:col>
      <xdr:colOff>203201</xdr:colOff>
      <xdr:row>5</xdr:row>
      <xdr:rowOff>8466</xdr:rowOff>
    </xdr:to>
    <xdr:sp macro="" textlink="">
      <xdr:nvSpPr>
        <xdr:cNvPr id="11" name="線吹き出し 1 (枠付き) 11">
          <a:extLst>
            <a:ext uri="{FF2B5EF4-FFF2-40B4-BE49-F238E27FC236}">
              <a16:creationId xmlns:a16="http://schemas.microsoft.com/office/drawing/2014/main" id="{A32EBD5A-1C61-4267-A983-2863DA91B0B6}"/>
            </a:ext>
          </a:extLst>
        </xdr:cNvPr>
        <xdr:cNvSpPr/>
      </xdr:nvSpPr>
      <xdr:spPr>
        <a:xfrm>
          <a:off x="8665634" y="413174"/>
          <a:ext cx="1169247" cy="395392"/>
        </a:xfrm>
        <a:prstGeom prst="borderCallout1">
          <a:avLst>
            <a:gd name="adj1" fmla="val 24169"/>
            <a:gd name="adj2" fmla="val -1449"/>
            <a:gd name="adj3" fmla="val 47604"/>
            <a:gd name="adj4" fmla="val -38655"/>
          </a:avLst>
        </a:prstGeom>
        <a:solidFill>
          <a:schemeClr val="accent5">
            <a:lumMod val="20000"/>
            <a:lumOff val="80000"/>
          </a:schemeClr>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ysClr val="windowText" lastClr="000000"/>
              </a:solidFill>
            </a:rPr>
            <a:t>基本項目を入力</a:t>
          </a:r>
        </a:p>
      </xdr:txBody>
    </xdr:sp>
    <xdr:clientData/>
  </xdr:twoCellAnchor>
  <xdr:twoCellAnchor>
    <xdr:from>
      <xdr:col>16</xdr:col>
      <xdr:colOff>16932</xdr:colOff>
      <xdr:row>38</xdr:row>
      <xdr:rowOff>101600</xdr:rowOff>
    </xdr:from>
    <xdr:to>
      <xdr:col>18</xdr:col>
      <xdr:colOff>406399</xdr:colOff>
      <xdr:row>41</xdr:row>
      <xdr:rowOff>16932</xdr:rowOff>
    </xdr:to>
    <xdr:sp macro="" textlink="">
      <xdr:nvSpPr>
        <xdr:cNvPr id="12" name="線吹き出し 1 (枠付き) 12">
          <a:extLst>
            <a:ext uri="{FF2B5EF4-FFF2-40B4-BE49-F238E27FC236}">
              <a16:creationId xmlns:a16="http://schemas.microsoft.com/office/drawing/2014/main" id="{BCF9E828-8004-4190-8738-50DEB0877449}"/>
            </a:ext>
          </a:extLst>
        </xdr:cNvPr>
        <xdr:cNvSpPr/>
      </xdr:nvSpPr>
      <xdr:spPr>
        <a:xfrm>
          <a:off x="8749452" y="6182360"/>
          <a:ext cx="1288627" cy="395392"/>
        </a:xfrm>
        <a:prstGeom prst="borderCallout1">
          <a:avLst>
            <a:gd name="adj1" fmla="val 28424"/>
            <a:gd name="adj2" fmla="val -725"/>
            <a:gd name="adj3" fmla="val 71008"/>
            <a:gd name="adj4" fmla="val -31227"/>
          </a:avLst>
        </a:prstGeom>
        <a:solidFill>
          <a:schemeClr val="accent5">
            <a:lumMod val="20000"/>
            <a:lumOff val="80000"/>
          </a:schemeClr>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000"/>
            </a:lnSpc>
          </a:pPr>
          <a:r>
            <a:rPr kumimoji="1" lang="ja-JP" altLang="en-US" sz="900">
              <a:solidFill>
                <a:sysClr val="windowText" lastClr="000000"/>
              </a:solidFill>
            </a:rPr>
            <a:t>特別助成が適用される場合は入力する</a:t>
          </a:r>
        </a:p>
      </xdr:txBody>
    </xdr:sp>
    <xdr:clientData/>
  </xdr:twoCellAnchor>
  <xdr:twoCellAnchor>
    <xdr:from>
      <xdr:col>4</xdr:col>
      <xdr:colOff>812799</xdr:colOff>
      <xdr:row>39</xdr:row>
      <xdr:rowOff>118533</xdr:rowOff>
    </xdr:from>
    <xdr:to>
      <xdr:col>6</xdr:col>
      <xdr:colOff>448733</xdr:colOff>
      <xdr:row>42</xdr:row>
      <xdr:rowOff>110066</xdr:rowOff>
    </xdr:to>
    <xdr:sp macro="" textlink="">
      <xdr:nvSpPr>
        <xdr:cNvPr id="13" name="線吹き出し 1 (枠付き) 13">
          <a:extLst>
            <a:ext uri="{FF2B5EF4-FFF2-40B4-BE49-F238E27FC236}">
              <a16:creationId xmlns:a16="http://schemas.microsoft.com/office/drawing/2014/main" id="{EC668D00-D95F-4A15-A6D9-D66FB185D7A8}"/>
            </a:ext>
          </a:extLst>
        </xdr:cNvPr>
        <xdr:cNvSpPr/>
      </xdr:nvSpPr>
      <xdr:spPr>
        <a:xfrm>
          <a:off x="2603499" y="6359313"/>
          <a:ext cx="1228514" cy="471593"/>
        </a:xfrm>
        <a:prstGeom prst="borderCallout1">
          <a:avLst>
            <a:gd name="adj1" fmla="val 58211"/>
            <a:gd name="adj2" fmla="val -725"/>
            <a:gd name="adj3" fmla="val 249733"/>
            <a:gd name="adj4" fmla="val -32291"/>
          </a:avLst>
        </a:prstGeom>
        <a:solidFill>
          <a:schemeClr val="accent5">
            <a:lumMod val="20000"/>
            <a:lumOff val="80000"/>
          </a:schemeClr>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000"/>
            </a:lnSpc>
          </a:pPr>
          <a:r>
            <a:rPr kumimoji="1" lang="ja-JP" altLang="en-US" sz="900">
              <a:solidFill>
                <a:sysClr val="windowText" lastClr="000000"/>
              </a:solidFill>
            </a:rPr>
            <a:t>事業費按分表の、該当年度分の額を入力する</a:t>
          </a:r>
        </a:p>
      </xdr:txBody>
    </xdr:sp>
    <xdr:clientData/>
  </xdr:twoCellAnchor>
  <xdr:twoCellAnchor>
    <xdr:from>
      <xdr:col>5</xdr:col>
      <xdr:colOff>440267</xdr:colOff>
      <xdr:row>42</xdr:row>
      <xdr:rowOff>110067</xdr:rowOff>
    </xdr:from>
    <xdr:to>
      <xdr:col>5</xdr:col>
      <xdr:colOff>618067</xdr:colOff>
      <xdr:row>47</xdr:row>
      <xdr:rowOff>0</xdr:rowOff>
    </xdr:to>
    <xdr:cxnSp macro="">
      <xdr:nvCxnSpPr>
        <xdr:cNvPr id="14" name="直線コネクタ 13">
          <a:extLst>
            <a:ext uri="{FF2B5EF4-FFF2-40B4-BE49-F238E27FC236}">
              <a16:creationId xmlns:a16="http://schemas.microsoft.com/office/drawing/2014/main" id="{6F3A9D27-2AFF-406D-A731-8098E9B486BF}"/>
            </a:ext>
          </a:extLst>
        </xdr:cNvPr>
        <xdr:cNvCxnSpPr/>
      </xdr:nvCxnSpPr>
      <xdr:spPr>
        <a:xfrm>
          <a:off x="3076787" y="6830907"/>
          <a:ext cx="177800" cy="69003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719667</xdr:colOff>
      <xdr:row>39</xdr:row>
      <xdr:rowOff>135465</xdr:rowOff>
    </xdr:from>
    <xdr:to>
      <xdr:col>10</xdr:col>
      <xdr:colOff>414868</xdr:colOff>
      <xdr:row>43</xdr:row>
      <xdr:rowOff>59265</xdr:rowOff>
    </xdr:to>
    <xdr:sp macro="" textlink="">
      <xdr:nvSpPr>
        <xdr:cNvPr id="15" name="線吹き出し 1 (枠付き) 16">
          <a:extLst>
            <a:ext uri="{FF2B5EF4-FFF2-40B4-BE49-F238E27FC236}">
              <a16:creationId xmlns:a16="http://schemas.microsoft.com/office/drawing/2014/main" id="{A007EBB2-03F9-408A-BDE8-DD99A8BB0040}"/>
            </a:ext>
          </a:extLst>
        </xdr:cNvPr>
        <xdr:cNvSpPr/>
      </xdr:nvSpPr>
      <xdr:spPr>
        <a:xfrm>
          <a:off x="4849707" y="6376245"/>
          <a:ext cx="1638301" cy="563880"/>
        </a:xfrm>
        <a:prstGeom prst="borderCallout1">
          <a:avLst>
            <a:gd name="adj1" fmla="val 101495"/>
            <a:gd name="adj2" fmla="val 22723"/>
            <a:gd name="adj3" fmla="val 217851"/>
            <a:gd name="adj4" fmla="val 27020"/>
          </a:avLst>
        </a:prstGeom>
        <a:solidFill>
          <a:schemeClr val="accent5">
            <a:lumMod val="20000"/>
            <a:lumOff val="80000"/>
          </a:schemeClr>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800"/>
            </a:lnSpc>
          </a:pPr>
          <a:r>
            <a:rPr kumimoji="1" lang="ja-JP" altLang="en-US" sz="900">
              <a:solidFill>
                <a:sysClr val="windowText" lastClr="000000"/>
              </a:solidFill>
            </a:rPr>
            <a:t>施設整備基準単価により定員若しくは施設数に該当する都単価を入力</a:t>
          </a:r>
        </a:p>
      </xdr:txBody>
    </xdr:sp>
    <xdr:clientData/>
  </xdr:twoCellAnchor>
  <xdr:twoCellAnchor>
    <xdr:from>
      <xdr:col>17</xdr:col>
      <xdr:colOff>101600</xdr:colOff>
      <xdr:row>41</xdr:row>
      <xdr:rowOff>101601</xdr:rowOff>
    </xdr:from>
    <xdr:to>
      <xdr:col>18</xdr:col>
      <xdr:colOff>584201</xdr:colOff>
      <xdr:row>44</xdr:row>
      <xdr:rowOff>16933</xdr:rowOff>
    </xdr:to>
    <xdr:sp macro="" textlink="">
      <xdr:nvSpPr>
        <xdr:cNvPr id="16" name="線吹き出し 1 (枠付き) 18">
          <a:extLst>
            <a:ext uri="{FF2B5EF4-FFF2-40B4-BE49-F238E27FC236}">
              <a16:creationId xmlns:a16="http://schemas.microsoft.com/office/drawing/2014/main" id="{D2447344-1EAF-4612-8A78-8A437FE9F33A}"/>
            </a:ext>
          </a:extLst>
        </xdr:cNvPr>
        <xdr:cNvSpPr/>
      </xdr:nvSpPr>
      <xdr:spPr>
        <a:xfrm>
          <a:off x="8986520" y="6662421"/>
          <a:ext cx="1229361" cy="395392"/>
        </a:xfrm>
        <a:prstGeom prst="borderCallout1">
          <a:avLst>
            <a:gd name="adj1" fmla="val 58211"/>
            <a:gd name="adj2" fmla="val -725"/>
            <a:gd name="adj3" fmla="val 232711"/>
            <a:gd name="adj4" fmla="val -31601"/>
          </a:avLst>
        </a:prstGeom>
        <a:solidFill>
          <a:schemeClr val="accent5">
            <a:lumMod val="20000"/>
            <a:lumOff val="80000"/>
          </a:schemeClr>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000"/>
            </a:lnSpc>
          </a:pPr>
          <a:r>
            <a:rPr kumimoji="1" lang="ja-JP" altLang="en-US" sz="900">
              <a:solidFill>
                <a:sysClr val="windowText" lastClr="000000"/>
              </a:solidFill>
            </a:rPr>
            <a:t>定員数若しくは施設数を入力する</a:t>
          </a:r>
        </a:p>
      </xdr:txBody>
    </xdr:sp>
    <xdr:clientData/>
  </xdr:twoCellAnchor>
  <xdr:twoCellAnchor>
    <xdr:from>
      <xdr:col>15</xdr:col>
      <xdr:colOff>194735</xdr:colOff>
      <xdr:row>5</xdr:row>
      <xdr:rowOff>50801</xdr:rowOff>
    </xdr:from>
    <xdr:to>
      <xdr:col>18</xdr:col>
      <xdr:colOff>211669</xdr:colOff>
      <xdr:row>7</xdr:row>
      <xdr:rowOff>126999</xdr:rowOff>
    </xdr:to>
    <xdr:sp macro="" textlink="">
      <xdr:nvSpPr>
        <xdr:cNvPr id="17" name="線吹き出し 1 (枠付き) 21">
          <a:extLst>
            <a:ext uri="{FF2B5EF4-FFF2-40B4-BE49-F238E27FC236}">
              <a16:creationId xmlns:a16="http://schemas.microsoft.com/office/drawing/2014/main" id="{43155DBE-3CC0-4475-A4B8-267DFE9E0E5B}"/>
            </a:ext>
          </a:extLst>
        </xdr:cNvPr>
        <xdr:cNvSpPr/>
      </xdr:nvSpPr>
      <xdr:spPr>
        <a:xfrm>
          <a:off x="8614835" y="850901"/>
          <a:ext cx="1228514" cy="396238"/>
        </a:xfrm>
        <a:prstGeom prst="borderCallout1">
          <a:avLst>
            <a:gd name="adj1" fmla="val 58211"/>
            <a:gd name="adj2" fmla="val -725"/>
            <a:gd name="adj3" fmla="val -33246"/>
            <a:gd name="adj4" fmla="val -31601"/>
          </a:avLst>
        </a:prstGeom>
        <a:solidFill>
          <a:schemeClr val="accent5">
            <a:lumMod val="20000"/>
            <a:lumOff val="80000"/>
          </a:schemeClr>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000"/>
            </a:lnSpc>
          </a:pPr>
          <a:r>
            <a:rPr kumimoji="1" lang="ja-JP" altLang="en-US" sz="900">
              <a:solidFill>
                <a:sysClr val="windowText" lastClr="000000"/>
              </a:solidFill>
            </a:rPr>
            <a:t>適用される場合は○を入力する</a:t>
          </a:r>
        </a:p>
      </xdr:txBody>
    </xdr:sp>
    <xdr:clientData/>
  </xdr:twoCellAnchor>
  <xdr:twoCellAnchor>
    <xdr:from>
      <xdr:col>22</xdr:col>
      <xdr:colOff>491067</xdr:colOff>
      <xdr:row>32</xdr:row>
      <xdr:rowOff>42334</xdr:rowOff>
    </xdr:from>
    <xdr:to>
      <xdr:col>25</xdr:col>
      <xdr:colOff>25400</xdr:colOff>
      <xdr:row>34</xdr:row>
      <xdr:rowOff>118532</xdr:rowOff>
    </xdr:to>
    <xdr:sp macro="" textlink="">
      <xdr:nvSpPr>
        <xdr:cNvPr id="18" name="線吹き出し 1 (枠付き) 22">
          <a:extLst>
            <a:ext uri="{FF2B5EF4-FFF2-40B4-BE49-F238E27FC236}">
              <a16:creationId xmlns:a16="http://schemas.microsoft.com/office/drawing/2014/main" id="{8E0428A1-9CFA-47A0-9E9C-8DBDA2525C39}"/>
            </a:ext>
          </a:extLst>
        </xdr:cNvPr>
        <xdr:cNvSpPr/>
      </xdr:nvSpPr>
      <xdr:spPr>
        <a:xfrm>
          <a:off x="13109787" y="5162974"/>
          <a:ext cx="1774613" cy="396238"/>
        </a:xfrm>
        <a:prstGeom prst="borderCallout1">
          <a:avLst>
            <a:gd name="adj1" fmla="val 28424"/>
            <a:gd name="adj2" fmla="val -725"/>
            <a:gd name="adj3" fmla="val 177392"/>
            <a:gd name="adj4" fmla="val -18249"/>
          </a:avLst>
        </a:prstGeom>
        <a:solidFill>
          <a:schemeClr val="accent5">
            <a:lumMod val="20000"/>
            <a:lumOff val="80000"/>
          </a:schemeClr>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000"/>
            </a:lnSpc>
          </a:pPr>
          <a:r>
            <a:rPr kumimoji="1" lang="ja-JP" altLang="en-US" sz="900">
              <a:solidFill>
                <a:sysClr val="windowText" lastClr="000000"/>
              </a:solidFill>
            </a:rPr>
            <a:t>福祉医療機構に対する償還計画等調の所要の位置に記入される</a:t>
          </a:r>
        </a:p>
      </xdr:txBody>
    </xdr:sp>
    <xdr:clientData/>
  </xdr:twoCellAnchor>
  <xdr:twoCellAnchor>
    <xdr:from>
      <xdr:col>23</xdr:col>
      <xdr:colOff>93134</xdr:colOff>
      <xdr:row>58</xdr:row>
      <xdr:rowOff>67733</xdr:rowOff>
    </xdr:from>
    <xdr:to>
      <xdr:col>24</xdr:col>
      <xdr:colOff>575735</xdr:colOff>
      <xdr:row>60</xdr:row>
      <xdr:rowOff>143932</xdr:rowOff>
    </xdr:to>
    <xdr:sp macro="" textlink="">
      <xdr:nvSpPr>
        <xdr:cNvPr id="19" name="線吹き出し 1 (枠付き) 20">
          <a:extLst>
            <a:ext uri="{FF2B5EF4-FFF2-40B4-BE49-F238E27FC236}">
              <a16:creationId xmlns:a16="http://schemas.microsoft.com/office/drawing/2014/main" id="{DAB8456D-8F08-4266-ADE2-BC7DDF337C1D}"/>
            </a:ext>
          </a:extLst>
        </xdr:cNvPr>
        <xdr:cNvSpPr/>
      </xdr:nvSpPr>
      <xdr:spPr>
        <a:xfrm>
          <a:off x="13458614" y="9348893"/>
          <a:ext cx="1229361" cy="396239"/>
        </a:xfrm>
        <a:prstGeom prst="borderCallout1">
          <a:avLst>
            <a:gd name="adj1" fmla="val 100764"/>
            <a:gd name="adj2" fmla="val 24792"/>
            <a:gd name="adj3" fmla="val 249732"/>
            <a:gd name="adj4" fmla="val 63571"/>
          </a:avLst>
        </a:prstGeom>
        <a:solidFill>
          <a:schemeClr val="accent5">
            <a:lumMod val="20000"/>
            <a:lumOff val="80000"/>
          </a:schemeClr>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000"/>
            </a:lnSpc>
          </a:pPr>
          <a:r>
            <a:rPr kumimoji="1" lang="ja-JP" altLang="en-US" sz="900">
              <a:solidFill>
                <a:sysClr val="windowText" lastClr="000000"/>
              </a:solidFill>
            </a:rPr>
            <a:t>特別助成の対象ではない場合は削除する。</a:t>
          </a:r>
        </a:p>
      </xdr:txBody>
    </xdr:sp>
    <xdr:clientData/>
  </xdr:twoCellAnchor>
  <xdr:twoCellAnchor>
    <xdr:from>
      <xdr:col>4</xdr:col>
      <xdr:colOff>321733</xdr:colOff>
      <xdr:row>36</xdr:row>
      <xdr:rowOff>110067</xdr:rowOff>
    </xdr:from>
    <xdr:to>
      <xdr:col>5</xdr:col>
      <xdr:colOff>702734</xdr:colOff>
      <xdr:row>39</xdr:row>
      <xdr:rowOff>101599</xdr:rowOff>
    </xdr:to>
    <xdr:sp macro="" textlink="">
      <xdr:nvSpPr>
        <xdr:cNvPr id="20" name="線吹き出し 1 (枠付き) 19">
          <a:extLst>
            <a:ext uri="{FF2B5EF4-FFF2-40B4-BE49-F238E27FC236}">
              <a16:creationId xmlns:a16="http://schemas.microsoft.com/office/drawing/2014/main" id="{C9A0BD83-536F-49EA-B7E9-5E8C1ADE7F9E}"/>
            </a:ext>
          </a:extLst>
        </xdr:cNvPr>
        <xdr:cNvSpPr/>
      </xdr:nvSpPr>
      <xdr:spPr>
        <a:xfrm>
          <a:off x="2112433" y="5870787"/>
          <a:ext cx="1226821" cy="471592"/>
        </a:xfrm>
        <a:prstGeom prst="borderCallout1">
          <a:avLst>
            <a:gd name="adj1" fmla="val 58211"/>
            <a:gd name="adj2" fmla="val -725"/>
            <a:gd name="adj3" fmla="val 249733"/>
            <a:gd name="adj4" fmla="val -32291"/>
          </a:avLst>
        </a:prstGeom>
        <a:solidFill>
          <a:schemeClr val="accent5">
            <a:lumMod val="20000"/>
            <a:lumOff val="80000"/>
          </a:schemeClr>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000"/>
            </a:lnSpc>
          </a:pPr>
          <a:r>
            <a:rPr kumimoji="1" lang="ja-JP" altLang="en-US" sz="900">
              <a:solidFill>
                <a:sysClr val="windowText" lastClr="000000"/>
              </a:solidFill>
            </a:rPr>
            <a:t>重度対応単価が適用される場合は○を入力する</a:t>
          </a:r>
        </a:p>
      </xdr:txBody>
    </xdr:sp>
    <xdr:clientData/>
  </xdr:twoCellAnchor>
  <xdr:twoCellAnchor>
    <xdr:from>
      <xdr:col>16</xdr:col>
      <xdr:colOff>71119</xdr:colOff>
      <xdr:row>34</xdr:row>
      <xdr:rowOff>137160</xdr:rowOff>
    </xdr:from>
    <xdr:to>
      <xdr:col>18</xdr:col>
      <xdr:colOff>460586</xdr:colOff>
      <xdr:row>37</xdr:row>
      <xdr:rowOff>52492</xdr:rowOff>
    </xdr:to>
    <xdr:sp macro="" textlink="">
      <xdr:nvSpPr>
        <xdr:cNvPr id="21" name="線吹き出し 1 (枠付き) 12">
          <a:extLst>
            <a:ext uri="{FF2B5EF4-FFF2-40B4-BE49-F238E27FC236}">
              <a16:creationId xmlns:a16="http://schemas.microsoft.com/office/drawing/2014/main" id="{5AAE3227-FE39-4310-BE28-7D16AD36E5CD}"/>
            </a:ext>
          </a:extLst>
        </xdr:cNvPr>
        <xdr:cNvSpPr/>
      </xdr:nvSpPr>
      <xdr:spPr>
        <a:xfrm>
          <a:off x="8800252" y="5606627"/>
          <a:ext cx="1286934" cy="397932"/>
        </a:xfrm>
        <a:prstGeom prst="borderCallout1">
          <a:avLst>
            <a:gd name="adj1" fmla="val 28424"/>
            <a:gd name="adj2" fmla="val -725"/>
            <a:gd name="adj3" fmla="val 181647"/>
            <a:gd name="adj4" fmla="val -33859"/>
          </a:avLst>
        </a:prstGeom>
        <a:solidFill>
          <a:schemeClr val="accent5">
            <a:lumMod val="20000"/>
            <a:lumOff val="80000"/>
          </a:schemeClr>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000"/>
            </a:lnSpc>
          </a:pPr>
          <a:r>
            <a:rPr kumimoji="1" lang="ja-JP" altLang="en-US" sz="900">
              <a:solidFill>
                <a:sysClr val="windowText" lastClr="000000"/>
              </a:solidFill>
            </a:rPr>
            <a:t>高層化加算が適用される場合は入力する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68580</xdr:colOff>
      <xdr:row>46</xdr:row>
      <xdr:rowOff>0</xdr:rowOff>
    </xdr:from>
    <xdr:to>
      <xdr:col>28</xdr:col>
      <xdr:colOff>137160</xdr:colOff>
      <xdr:row>49</xdr:row>
      <xdr:rowOff>76200</xdr:rowOff>
    </xdr:to>
    <xdr:sp macro="" textlink="">
      <xdr:nvSpPr>
        <xdr:cNvPr id="2" name="AutoShape 1">
          <a:extLst>
            <a:ext uri="{FF2B5EF4-FFF2-40B4-BE49-F238E27FC236}">
              <a16:creationId xmlns:a16="http://schemas.microsoft.com/office/drawing/2014/main" id="{A7FD155F-1C98-4D82-808F-1B7E5DD66692}"/>
            </a:ext>
          </a:extLst>
        </xdr:cNvPr>
        <xdr:cNvSpPr>
          <a:spLocks noChangeArrowheads="1"/>
        </xdr:cNvSpPr>
      </xdr:nvSpPr>
      <xdr:spPr bwMode="auto">
        <a:xfrm>
          <a:off x="213360" y="6781800"/>
          <a:ext cx="5181600" cy="533400"/>
        </a:xfrm>
        <a:prstGeom prst="bracketPair">
          <a:avLst>
            <a:gd name="adj" fmla="val 16667"/>
          </a:avLst>
        </a:prstGeom>
        <a:noFill/>
        <a:ln w="508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129540</xdr:colOff>
      <xdr:row>26</xdr:row>
      <xdr:rowOff>30480</xdr:rowOff>
    </xdr:from>
    <xdr:to>
      <xdr:col>22</xdr:col>
      <xdr:colOff>30480</xdr:colOff>
      <xdr:row>27</xdr:row>
      <xdr:rowOff>220980</xdr:rowOff>
    </xdr:to>
    <xdr:sp macro="" textlink="">
      <xdr:nvSpPr>
        <xdr:cNvPr id="3" name="テキスト ボックス 2">
          <a:extLst>
            <a:ext uri="{FF2B5EF4-FFF2-40B4-BE49-F238E27FC236}">
              <a16:creationId xmlns:a16="http://schemas.microsoft.com/office/drawing/2014/main" id="{D3857D83-5579-4231-874B-2A6BE915DE7C}"/>
            </a:ext>
          </a:extLst>
        </xdr:cNvPr>
        <xdr:cNvSpPr txBox="1"/>
      </xdr:nvSpPr>
      <xdr:spPr>
        <a:xfrm>
          <a:off x="3764280" y="3665220"/>
          <a:ext cx="281940" cy="2209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a:t>
          </a:r>
          <a:endParaRPr kumimoji="1" lang="ja-JP" altLang="en-US" sz="1000"/>
        </a:p>
      </xdr:txBody>
    </xdr:sp>
    <xdr:clientData/>
  </xdr:twoCellAnchor>
  <xdr:twoCellAnchor>
    <xdr:from>
      <xdr:col>20</xdr:col>
      <xdr:colOff>129540</xdr:colOff>
      <xdr:row>33</xdr:row>
      <xdr:rowOff>45720</xdr:rowOff>
    </xdr:from>
    <xdr:to>
      <xdr:col>22</xdr:col>
      <xdr:colOff>30480</xdr:colOff>
      <xdr:row>34</xdr:row>
      <xdr:rowOff>236220</xdr:rowOff>
    </xdr:to>
    <xdr:sp macro="" textlink="">
      <xdr:nvSpPr>
        <xdr:cNvPr id="4" name="テキスト ボックス 3">
          <a:extLst>
            <a:ext uri="{FF2B5EF4-FFF2-40B4-BE49-F238E27FC236}">
              <a16:creationId xmlns:a16="http://schemas.microsoft.com/office/drawing/2014/main" id="{6C7ED25F-BB3D-4E71-A7C7-9BFE39F51CEA}"/>
            </a:ext>
          </a:extLst>
        </xdr:cNvPr>
        <xdr:cNvSpPr txBox="1"/>
      </xdr:nvSpPr>
      <xdr:spPr>
        <a:xfrm>
          <a:off x="3764280" y="4930140"/>
          <a:ext cx="281940" cy="2209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a:t>
          </a:r>
          <a:endParaRPr kumimoji="1" lang="ja-JP" altLang="en-US" sz="1000"/>
        </a:p>
      </xdr:txBody>
    </xdr:sp>
    <xdr:clientData/>
  </xdr:twoCellAnchor>
  <xdr:twoCellAnchor>
    <xdr:from>
      <xdr:col>1</xdr:col>
      <xdr:colOff>68580</xdr:colOff>
      <xdr:row>38</xdr:row>
      <xdr:rowOff>76200</xdr:rowOff>
    </xdr:from>
    <xdr:to>
      <xdr:col>3</xdr:col>
      <xdr:colOff>63500</xdr:colOff>
      <xdr:row>38</xdr:row>
      <xdr:rowOff>81280</xdr:rowOff>
    </xdr:to>
    <xdr:cxnSp macro="">
      <xdr:nvCxnSpPr>
        <xdr:cNvPr id="5" name="直線矢印コネクタ 4">
          <a:extLst>
            <a:ext uri="{FF2B5EF4-FFF2-40B4-BE49-F238E27FC236}">
              <a16:creationId xmlns:a16="http://schemas.microsoft.com/office/drawing/2014/main" id="{2C64F630-8C6D-41C0-BF80-B6643514A813}"/>
            </a:ext>
          </a:extLst>
        </xdr:cNvPr>
        <xdr:cNvCxnSpPr/>
      </xdr:nvCxnSpPr>
      <xdr:spPr>
        <a:xfrm flipV="1">
          <a:off x="213360" y="5806440"/>
          <a:ext cx="375920" cy="5080"/>
        </a:xfrm>
        <a:prstGeom prst="straightConnector1">
          <a:avLst/>
        </a:prstGeom>
        <a:ln w="38100">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68580</xdr:colOff>
      <xdr:row>46</xdr:row>
      <xdr:rowOff>0</xdr:rowOff>
    </xdr:from>
    <xdr:to>
      <xdr:col>28</xdr:col>
      <xdr:colOff>137160</xdr:colOff>
      <xdr:row>49</xdr:row>
      <xdr:rowOff>76200</xdr:rowOff>
    </xdr:to>
    <xdr:sp macro="" textlink="">
      <xdr:nvSpPr>
        <xdr:cNvPr id="2" name="AutoShape 1">
          <a:extLst>
            <a:ext uri="{FF2B5EF4-FFF2-40B4-BE49-F238E27FC236}">
              <a16:creationId xmlns:a16="http://schemas.microsoft.com/office/drawing/2014/main" id="{F4FBA915-5D2C-41B4-A0B4-6B180F96A85F}"/>
            </a:ext>
          </a:extLst>
        </xdr:cNvPr>
        <xdr:cNvSpPr>
          <a:spLocks noChangeArrowheads="1"/>
        </xdr:cNvSpPr>
      </xdr:nvSpPr>
      <xdr:spPr bwMode="auto">
        <a:xfrm>
          <a:off x="213360" y="6781800"/>
          <a:ext cx="5181600" cy="533400"/>
        </a:xfrm>
        <a:prstGeom prst="bracketPair">
          <a:avLst>
            <a:gd name="adj" fmla="val 16667"/>
          </a:avLst>
        </a:prstGeom>
        <a:noFill/>
        <a:ln w="508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129540</xdr:colOff>
      <xdr:row>26</xdr:row>
      <xdr:rowOff>30480</xdr:rowOff>
    </xdr:from>
    <xdr:to>
      <xdr:col>22</xdr:col>
      <xdr:colOff>30480</xdr:colOff>
      <xdr:row>27</xdr:row>
      <xdr:rowOff>220980</xdr:rowOff>
    </xdr:to>
    <xdr:sp macro="" textlink="">
      <xdr:nvSpPr>
        <xdr:cNvPr id="3" name="テキスト ボックス 2">
          <a:extLst>
            <a:ext uri="{FF2B5EF4-FFF2-40B4-BE49-F238E27FC236}">
              <a16:creationId xmlns:a16="http://schemas.microsoft.com/office/drawing/2014/main" id="{F5A7652B-BCCE-46B4-967D-FA41A9DA777A}"/>
            </a:ext>
          </a:extLst>
        </xdr:cNvPr>
        <xdr:cNvSpPr txBox="1"/>
      </xdr:nvSpPr>
      <xdr:spPr>
        <a:xfrm>
          <a:off x="3764280" y="3665220"/>
          <a:ext cx="281940" cy="2209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a:t>
          </a:r>
          <a:endParaRPr kumimoji="1" lang="ja-JP" altLang="en-US" sz="1000"/>
        </a:p>
      </xdr:txBody>
    </xdr:sp>
    <xdr:clientData/>
  </xdr:twoCellAnchor>
  <xdr:twoCellAnchor>
    <xdr:from>
      <xdr:col>20</xdr:col>
      <xdr:colOff>129540</xdr:colOff>
      <xdr:row>33</xdr:row>
      <xdr:rowOff>45720</xdr:rowOff>
    </xdr:from>
    <xdr:to>
      <xdr:col>22</xdr:col>
      <xdr:colOff>30480</xdr:colOff>
      <xdr:row>34</xdr:row>
      <xdr:rowOff>236220</xdr:rowOff>
    </xdr:to>
    <xdr:sp macro="" textlink="">
      <xdr:nvSpPr>
        <xdr:cNvPr id="4" name="テキスト ボックス 3">
          <a:extLst>
            <a:ext uri="{FF2B5EF4-FFF2-40B4-BE49-F238E27FC236}">
              <a16:creationId xmlns:a16="http://schemas.microsoft.com/office/drawing/2014/main" id="{13BADDD0-E1DF-41CB-AE62-996EB2842808}"/>
            </a:ext>
          </a:extLst>
        </xdr:cNvPr>
        <xdr:cNvSpPr txBox="1"/>
      </xdr:nvSpPr>
      <xdr:spPr>
        <a:xfrm>
          <a:off x="3764280" y="4930140"/>
          <a:ext cx="281940" cy="2209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a:t>
          </a:r>
          <a:endParaRPr kumimoji="1" lang="ja-JP" altLang="en-US" sz="1000"/>
        </a:p>
      </xdr:txBody>
    </xdr:sp>
    <xdr:clientData/>
  </xdr:twoCellAnchor>
  <xdr:twoCellAnchor>
    <xdr:from>
      <xdr:col>1</xdr:col>
      <xdr:colOff>68580</xdr:colOff>
      <xdr:row>38</xdr:row>
      <xdr:rowOff>76200</xdr:rowOff>
    </xdr:from>
    <xdr:to>
      <xdr:col>3</xdr:col>
      <xdr:colOff>63500</xdr:colOff>
      <xdr:row>38</xdr:row>
      <xdr:rowOff>81280</xdr:rowOff>
    </xdr:to>
    <xdr:cxnSp macro="">
      <xdr:nvCxnSpPr>
        <xdr:cNvPr id="5" name="直線矢印コネクタ 4">
          <a:extLst>
            <a:ext uri="{FF2B5EF4-FFF2-40B4-BE49-F238E27FC236}">
              <a16:creationId xmlns:a16="http://schemas.microsoft.com/office/drawing/2014/main" id="{78661278-459E-4E13-819A-10252A5502B0}"/>
            </a:ext>
          </a:extLst>
        </xdr:cNvPr>
        <xdr:cNvCxnSpPr/>
      </xdr:nvCxnSpPr>
      <xdr:spPr>
        <a:xfrm flipV="1">
          <a:off x="213360" y="5806440"/>
          <a:ext cx="375920" cy="5080"/>
        </a:xfrm>
        <a:prstGeom prst="straightConnector1">
          <a:avLst/>
        </a:prstGeom>
        <a:ln w="381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152400</xdr:colOff>
      <xdr:row>17</xdr:row>
      <xdr:rowOff>114300</xdr:rowOff>
    </xdr:from>
    <xdr:to>
      <xdr:col>14</xdr:col>
      <xdr:colOff>86360</xdr:colOff>
      <xdr:row>21</xdr:row>
      <xdr:rowOff>32172</xdr:rowOff>
    </xdr:to>
    <xdr:sp macro="" textlink="">
      <xdr:nvSpPr>
        <xdr:cNvPr id="6" name="線吹き出し 1 (枠付き) 5">
          <a:extLst>
            <a:ext uri="{FF2B5EF4-FFF2-40B4-BE49-F238E27FC236}">
              <a16:creationId xmlns:a16="http://schemas.microsoft.com/office/drawing/2014/main" id="{EA2FC670-693F-4B49-9DA3-D6F9627701DA}"/>
            </a:ext>
          </a:extLst>
        </xdr:cNvPr>
        <xdr:cNvSpPr/>
      </xdr:nvSpPr>
      <xdr:spPr>
        <a:xfrm>
          <a:off x="1440180" y="2339340"/>
          <a:ext cx="1168400" cy="397932"/>
        </a:xfrm>
        <a:prstGeom prst="borderCallout1">
          <a:avLst>
            <a:gd name="adj1" fmla="val 24169"/>
            <a:gd name="adj2" fmla="val -1449"/>
            <a:gd name="adj3" fmla="val 306116"/>
            <a:gd name="adj4" fmla="val -53655"/>
          </a:avLst>
        </a:prstGeom>
        <a:solidFill>
          <a:schemeClr val="accent5">
            <a:lumMod val="20000"/>
            <a:lumOff val="80000"/>
          </a:schemeClr>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100"/>
            </a:lnSpc>
          </a:pPr>
          <a:r>
            <a:rPr kumimoji="1" lang="ja-JP" altLang="en-US" sz="900">
              <a:solidFill>
                <a:sysClr val="windowText" lastClr="000000"/>
              </a:solidFill>
            </a:rPr>
            <a:t>施設の延べ床面積を入力</a:t>
          </a:r>
        </a:p>
      </xdr:txBody>
    </xdr:sp>
    <xdr:clientData/>
  </xdr:twoCellAnchor>
  <xdr:twoCellAnchor>
    <xdr:from>
      <xdr:col>15</xdr:col>
      <xdr:colOff>121920</xdr:colOff>
      <xdr:row>30</xdr:row>
      <xdr:rowOff>76200</xdr:rowOff>
    </xdr:from>
    <xdr:to>
      <xdr:col>21</xdr:col>
      <xdr:colOff>177800</xdr:colOff>
      <xdr:row>32</xdr:row>
      <xdr:rowOff>70272</xdr:rowOff>
    </xdr:to>
    <xdr:sp macro="" textlink="">
      <xdr:nvSpPr>
        <xdr:cNvPr id="7" name="線吹き出し 1 (枠付き) 6">
          <a:extLst>
            <a:ext uri="{FF2B5EF4-FFF2-40B4-BE49-F238E27FC236}">
              <a16:creationId xmlns:a16="http://schemas.microsoft.com/office/drawing/2014/main" id="{55EB39E7-8E2B-4B13-8A76-B332ED668889}"/>
            </a:ext>
          </a:extLst>
        </xdr:cNvPr>
        <xdr:cNvSpPr/>
      </xdr:nvSpPr>
      <xdr:spPr>
        <a:xfrm>
          <a:off x="2834640" y="4366260"/>
          <a:ext cx="1168400" cy="397932"/>
        </a:xfrm>
        <a:prstGeom prst="borderCallout1">
          <a:avLst>
            <a:gd name="adj1" fmla="val 24169"/>
            <a:gd name="adj2" fmla="val -1449"/>
            <a:gd name="adj3" fmla="val 47604"/>
            <a:gd name="adj4" fmla="val -38655"/>
          </a:avLst>
        </a:prstGeom>
        <a:solidFill>
          <a:schemeClr val="accent5">
            <a:lumMod val="20000"/>
            <a:lumOff val="80000"/>
          </a:schemeClr>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100"/>
            </a:lnSpc>
          </a:pPr>
          <a:r>
            <a:rPr kumimoji="1" lang="ja-JP" altLang="en-US" sz="900">
              <a:solidFill>
                <a:sysClr val="windowText" lastClr="000000"/>
              </a:solidFill>
            </a:rPr>
            <a:t>該当するセルに「〇」を入力する</a:t>
          </a:r>
        </a:p>
      </xdr:txBody>
    </xdr:sp>
    <xdr:clientData/>
  </xdr:twoCellAnchor>
  <xdr:twoCellAnchor>
    <xdr:from>
      <xdr:col>11</xdr:col>
      <xdr:colOff>68580</xdr:colOff>
      <xdr:row>47</xdr:row>
      <xdr:rowOff>68580</xdr:rowOff>
    </xdr:from>
    <xdr:to>
      <xdr:col>17</xdr:col>
      <xdr:colOff>93980</xdr:colOff>
      <xdr:row>50</xdr:row>
      <xdr:rowOff>9312</xdr:rowOff>
    </xdr:to>
    <xdr:sp macro="" textlink="">
      <xdr:nvSpPr>
        <xdr:cNvPr id="8" name="線吹き出し 1 (枠付き) 8">
          <a:extLst>
            <a:ext uri="{FF2B5EF4-FFF2-40B4-BE49-F238E27FC236}">
              <a16:creationId xmlns:a16="http://schemas.microsoft.com/office/drawing/2014/main" id="{236057F4-3CA7-4BCA-A35B-2AE5619951CF}"/>
            </a:ext>
          </a:extLst>
        </xdr:cNvPr>
        <xdr:cNvSpPr/>
      </xdr:nvSpPr>
      <xdr:spPr>
        <a:xfrm>
          <a:off x="2019300" y="7002780"/>
          <a:ext cx="1168400" cy="397932"/>
        </a:xfrm>
        <a:prstGeom prst="borderCallout1">
          <a:avLst>
            <a:gd name="adj1" fmla="val 24169"/>
            <a:gd name="adj2" fmla="val -1449"/>
            <a:gd name="adj3" fmla="val 151009"/>
            <a:gd name="adj4" fmla="val -55612"/>
          </a:avLst>
        </a:prstGeom>
        <a:solidFill>
          <a:schemeClr val="accent5">
            <a:lumMod val="20000"/>
            <a:lumOff val="80000"/>
          </a:schemeClr>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100"/>
            </a:lnSpc>
          </a:pPr>
          <a:r>
            <a:rPr kumimoji="1" lang="ja-JP" altLang="en-US" sz="900">
              <a:solidFill>
                <a:sysClr val="windowText" lastClr="000000"/>
              </a:solidFill>
            </a:rPr>
            <a:t>工期の年度、進捗率を入力する</a:t>
          </a:r>
        </a:p>
      </xdr:txBody>
    </xdr:sp>
    <xdr:clientData/>
  </xdr:twoCellAnchor>
  <xdr:twoCellAnchor>
    <xdr:from>
      <xdr:col>13</xdr:col>
      <xdr:colOff>175260</xdr:colOff>
      <xdr:row>58</xdr:row>
      <xdr:rowOff>30480</xdr:rowOff>
    </xdr:from>
    <xdr:to>
      <xdr:col>15</xdr:col>
      <xdr:colOff>182880</xdr:colOff>
      <xdr:row>61</xdr:row>
      <xdr:rowOff>160020</xdr:rowOff>
    </xdr:to>
    <xdr:cxnSp macro="">
      <xdr:nvCxnSpPr>
        <xdr:cNvPr id="9" name="直線コネクタ 8">
          <a:extLst>
            <a:ext uri="{FF2B5EF4-FFF2-40B4-BE49-F238E27FC236}">
              <a16:creationId xmlns:a16="http://schemas.microsoft.com/office/drawing/2014/main" id="{382843A6-4605-4F01-BDEC-17F47CAEEDF4}"/>
            </a:ext>
          </a:extLst>
        </xdr:cNvPr>
        <xdr:cNvCxnSpPr/>
      </xdr:nvCxnSpPr>
      <xdr:spPr>
        <a:xfrm flipH="1">
          <a:off x="2506980" y="8587740"/>
          <a:ext cx="388620" cy="571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129540</xdr:colOff>
      <xdr:row>59</xdr:row>
      <xdr:rowOff>0</xdr:rowOff>
    </xdr:from>
    <xdr:to>
      <xdr:col>16</xdr:col>
      <xdr:colOff>137160</xdr:colOff>
      <xdr:row>62</xdr:row>
      <xdr:rowOff>144780</xdr:rowOff>
    </xdr:to>
    <xdr:cxnSp macro="">
      <xdr:nvCxnSpPr>
        <xdr:cNvPr id="10" name="直線コネクタ 9">
          <a:extLst>
            <a:ext uri="{FF2B5EF4-FFF2-40B4-BE49-F238E27FC236}">
              <a16:creationId xmlns:a16="http://schemas.microsoft.com/office/drawing/2014/main" id="{EE41A40F-1AA1-4D26-8FB4-98E7808DB071}"/>
            </a:ext>
          </a:extLst>
        </xdr:cNvPr>
        <xdr:cNvCxnSpPr/>
      </xdr:nvCxnSpPr>
      <xdr:spPr>
        <a:xfrm flipH="1">
          <a:off x="2651760" y="8610600"/>
          <a:ext cx="388620" cy="78486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22860</xdr:colOff>
      <xdr:row>55</xdr:row>
      <xdr:rowOff>99060</xdr:rowOff>
    </xdr:from>
    <xdr:to>
      <xdr:col>24</xdr:col>
      <xdr:colOff>76200</xdr:colOff>
      <xdr:row>59</xdr:row>
      <xdr:rowOff>32172</xdr:rowOff>
    </xdr:to>
    <xdr:sp macro="" textlink="">
      <xdr:nvSpPr>
        <xdr:cNvPr id="11" name="線吹き出し 1 (枠付き) 9">
          <a:extLst>
            <a:ext uri="{FF2B5EF4-FFF2-40B4-BE49-F238E27FC236}">
              <a16:creationId xmlns:a16="http://schemas.microsoft.com/office/drawing/2014/main" id="{487EC422-D7C4-4B9F-BF96-9128E501E4F6}"/>
            </a:ext>
          </a:extLst>
        </xdr:cNvPr>
        <xdr:cNvSpPr/>
      </xdr:nvSpPr>
      <xdr:spPr>
        <a:xfrm>
          <a:off x="2735580" y="8244840"/>
          <a:ext cx="1737360" cy="397932"/>
        </a:xfrm>
        <a:prstGeom prst="borderCallout1">
          <a:avLst>
            <a:gd name="adj1" fmla="val 24169"/>
            <a:gd name="adj2" fmla="val -1449"/>
            <a:gd name="adj3" fmla="val 110796"/>
            <a:gd name="adj4" fmla="val -36698"/>
          </a:avLst>
        </a:prstGeom>
        <a:solidFill>
          <a:schemeClr val="accent5">
            <a:lumMod val="20000"/>
            <a:lumOff val="80000"/>
          </a:schemeClr>
        </a:solid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100"/>
            </a:lnSpc>
          </a:pPr>
          <a:r>
            <a:rPr kumimoji="1" lang="ja-JP" altLang="en-US" sz="900">
              <a:solidFill>
                <a:sysClr val="windowText" lastClr="000000"/>
              </a:solidFill>
            </a:rPr>
            <a:t>見積額を、補助対象・対象外に分けて入力する（税込み額）</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13C5E-8483-4892-841A-E8667881334D}">
  <dimension ref="A1:AR35"/>
  <sheetViews>
    <sheetView showGridLines="0" tabSelected="1" zoomScale="80" zoomScaleNormal="80" workbookViewId="0">
      <selection activeCell="M12" sqref="M12:M16"/>
    </sheetView>
  </sheetViews>
  <sheetFormatPr defaultColWidth="5.296875" defaultRowHeight="20.100000000000001" customHeight="1" x14ac:dyDescent="0.45"/>
  <cols>
    <col min="1" max="1" width="2" style="11" customWidth="1"/>
    <col min="2" max="2" width="10" style="11" customWidth="1"/>
    <col min="3" max="6" width="8.69921875" style="11" customWidth="1"/>
    <col min="7" max="7" width="7.09765625" style="11" customWidth="1"/>
    <col min="8" max="11" width="8.69921875" style="11" customWidth="1"/>
    <col min="12" max="12" width="7.09765625" style="11" customWidth="1"/>
    <col min="13" max="16" width="8.69921875" style="11" customWidth="1"/>
    <col min="17" max="17" width="7.09765625" style="11" customWidth="1"/>
    <col min="18" max="18" width="3.09765625" style="11" customWidth="1"/>
    <col min="19" max="19" width="10.5" style="11" customWidth="1"/>
    <col min="20" max="20" width="5.296875" style="11"/>
    <col min="21" max="44" width="8.8984375" style="11" customWidth="1"/>
    <col min="45" max="16384" width="5.296875" style="11"/>
  </cols>
  <sheetData>
    <row r="1" spans="1:44" ht="15.9" customHeight="1" x14ac:dyDescent="0.45">
      <c r="A1" s="422" t="s">
        <v>68</v>
      </c>
      <c r="B1" s="422"/>
      <c r="C1" s="422"/>
      <c r="D1" s="422"/>
      <c r="E1" s="422"/>
      <c r="F1" s="422"/>
      <c r="G1" s="422"/>
      <c r="H1" s="128"/>
      <c r="I1" s="128"/>
      <c r="J1" s="128"/>
      <c r="K1" s="128"/>
      <c r="L1" s="128"/>
      <c r="M1" s="128"/>
      <c r="N1" s="128"/>
      <c r="O1" s="421"/>
      <c r="P1" s="421"/>
      <c r="Q1" s="128"/>
    </row>
    <row r="2" spans="1:44" ht="15.9" customHeight="1" thickBot="1" x14ac:dyDescent="0.5">
      <c r="A2" s="423"/>
      <c r="B2" s="423"/>
      <c r="C2" s="423"/>
      <c r="D2" s="423"/>
      <c r="E2" s="423"/>
      <c r="F2" s="423"/>
      <c r="G2" s="423"/>
      <c r="H2" s="128"/>
      <c r="I2" s="128"/>
      <c r="J2" s="128"/>
      <c r="K2" s="128"/>
      <c r="L2" s="128"/>
      <c r="M2" s="128"/>
      <c r="N2" s="128"/>
      <c r="O2" s="421"/>
      <c r="P2" s="421"/>
      <c r="Q2" s="128"/>
    </row>
    <row r="3" spans="1:44" ht="15.9" customHeight="1" thickTop="1" x14ac:dyDescent="0.45">
      <c r="A3" s="132"/>
      <c r="B3" s="132"/>
      <c r="C3" s="132"/>
      <c r="D3" s="132"/>
      <c r="E3" s="132"/>
      <c r="F3" s="132"/>
      <c r="G3" s="132"/>
      <c r="H3" s="128"/>
      <c r="I3" s="128"/>
      <c r="J3" s="128"/>
      <c r="K3" s="128"/>
      <c r="L3" s="128"/>
      <c r="M3" s="128"/>
      <c r="N3" s="128"/>
      <c r="O3" s="128"/>
      <c r="P3" s="128"/>
      <c r="Q3" s="128"/>
    </row>
    <row r="4" spans="1:44" s="129" customFormat="1" ht="15.9" customHeight="1" x14ac:dyDescent="0.45">
      <c r="A4" s="130"/>
      <c r="B4" s="131" t="s">
        <v>67</v>
      </c>
      <c r="C4" s="419"/>
      <c r="D4" s="419"/>
      <c r="E4" s="419"/>
      <c r="F4" s="419"/>
      <c r="G4" s="419"/>
      <c r="H4" s="420" t="s">
        <v>66</v>
      </c>
      <c r="I4" s="420"/>
      <c r="J4" s="424"/>
      <c r="K4" s="424"/>
      <c r="L4" s="424"/>
      <c r="M4" s="130"/>
      <c r="N4" s="130"/>
      <c r="O4" s="130"/>
      <c r="P4" s="130"/>
      <c r="Q4" s="130"/>
    </row>
    <row r="5" spans="1:44" s="129" customFormat="1" ht="15.9" customHeight="1" x14ac:dyDescent="0.45">
      <c r="A5" s="130"/>
      <c r="B5" s="131" t="s">
        <v>65</v>
      </c>
      <c r="C5" s="419"/>
      <c r="D5" s="419"/>
      <c r="E5" s="419"/>
      <c r="F5" s="419"/>
      <c r="G5" s="419"/>
      <c r="H5" s="420" t="s">
        <v>64</v>
      </c>
      <c r="I5" s="420"/>
      <c r="J5" s="424"/>
      <c r="K5" s="424"/>
      <c r="L5" s="424"/>
      <c r="M5" s="130"/>
      <c r="N5" s="130"/>
      <c r="O5" s="130"/>
      <c r="P5" s="130"/>
      <c r="Q5" s="130"/>
    </row>
    <row r="6" spans="1:44" s="129" customFormat="1" ht="15.9" customHeight="1" x14ac:dyDescent="0.45">
      <c r="A6" s="130"/>
      <c r="B6" s="131" t="s">
        <v>63</v>
      </c>
      <c r="C6" s="419"/>
      <c r="D6" s="419"/>
      <c r="E6" s="419"/>
      <c r="F6" s="419"/>
      <c r="G6" s="419"/>
      <c r="H6" s="420" t="s">
        <v>62</v>
      </c>
      <c r="I6" s="420"/>
      <c r="J6" s="424"/>
      <c r="K6" s="424"/>
      <c r="L6" s="424"/>
      <c r="M6" s="130"/>
      <c r="N6" s="130"/>
      <c r="O6" s="130"/>
      <c r="P6" s="130"/>
      <c r="Q6" s="130"/>
    </row>
    <row r="7" spans="1:44" ht="15.9" customHeight="1" x14ac:dyDescent="0.45">
      <c r="A7" s="128"/>
      <c r="B7" s="128"/>
      <c r="C7" s="128"/>
      <c r="D7" s="128"/>
      <c r="E7" s="128"/>
      <c r="F7" s="128"/>
      <c r="G7" s="128"/>
      <c r="H7" s="128"/>
      <c r="I7" s="128"/>
      <c r="J7" s="128"/>
      <c r="K7" s="128"/>
      <c r="L7" s="128"/>
      <c r="M7" s="128"/>
      <c r="N7" s="128"/>
      <c r="O7" s="128"/>
      <c r="P7" s="128"/>
      <c r="Q7" s="128"/>
      <c r="S7" s="483" t="s">
        <v>61</v>
      </c>
      <c r="T7" s="483"/>
      <c r="U7" s="483"/>
      <c r="V7" s="483"/>
      <c r="W7" s="483"/>
      <c r="X7" s="483"/>
      <c r="Y7" s="483"/>
      <c r="Z7" s="483"/>
      <c r="AA7" s="483"/>
      <c r="AB7" s="483"/>
    </row>
    <row r="8" spans="1:44" ht="15.9" customHeight="1" x14ac:dyDescent="0.45">
      <c r="A8" s="438"/>
      <c r="B8" s="439"/>
      <c r="C8" s="451" t="s">
        <v>60</v>
      </c>
      <c r="D8" s="453">
        <v>1</v>
      </c>
      <c r="E8" s="454"/>
      <c r="F8" s="454"/>
      <c r="G8" s="455"/>
      <c r="H8" s="127" t="s">
        <v>59</v>
      </c>
      <c r="I8" s="464">
        <v>1</v>
      </c>
      <c r="J8" s="464"/>
      <c r="K8" s="464"/>
      <c r="L8" s="465"/>
      <c r="M8" s="127" t="s">
        <v>58</v>
      </c>
      <c r="N8" s="453">
        <f>D8-I8</f>
        <v>0</v>
      </c>
      <c r="O8" s="453"/>
      <c r="P8" s="453"/>
      <c r="Q8" s="468"/>
    </row>
    <row r="9" spans="1:44" ht="15.9" customHeight="1" x14ac:dyDescent="0.45">
      <c r="A9" s="440"/>
      <c r="B9" s="421"/>
      <c r="C9" s="452"/>
      <c r="D9" s="456"/>
      <c r="E9" s="456"/>
      <c r="F9" s="456"/>
      <c r="G9" s="457"/>
      <c r="H9" s="126">
        <v>9</v>
      </c>
      <c r="I9" s="466"/>
      <c r="J9" s="466"/>
      <c r="K9" s="466"/>
      <c r="L9" s="467"/>
      <c r="M9" s="126">
        <v>10</v>
      </c>
      <c r="N9" s="469"/>
      <c r="O9" s="469"/>
      <c r="P9" s="469"/>
      <c r="Q9" s="470"/>
      <c r="R9" s="121"/>
    </row>
    <row r="10" spans="1:44" ht="15.9" customHeight="1" x14ac:dyDescent="0.45">
      <c r="A10" s="440"/>
      <c r="B10" s="421"/>
      <c r="C10" s="434" t="s">
        <v>57</v>
      </c>
      <c r="D10" s="125" t="s">
        <v>56</v>
      </c>
      <c r="E10" s="124"/>
      <c r="F10" s="441"/>
      <c r="G10" s="449"/>
      <c r="H10" s="434" t="str">
        <f>IF($C10="","",$C10)</f>
        <v>合計</v>
      </c>
      <c r="I10" s="123" t="str">
        <f>IF($D10="","",$D10)</f>
        <v>障害施設</v>
      </c>
      <c r="J10" s="122" t="str">
        <f>IF($E10="","",$E10)</f>
        <v/>
      </c>
      <c r="K10" s="436" t="str">
        <f>IF($F10="","",$F10)</f>
        <v/>
      </c>
      <c r="L10" s="471" t="str">
        <f>IF($G10="","",$G10)</f>
        <v/>
      </c>
      <c r="M10" s="434" t="str">
        <f>IF($C10="","",$C10)</f>
        <v>合計</v>
      </c>
      <c r="N10" s="123" t="str">
        <f>IF($D10="","",$D10)</f>
        <v>障害施設</v>
      </c>
      <c r="O10" s="122" t="str">
        <f>IF($E10="","",$E10)</f>
        <v/>
      </c>
      <c r="P10" s="436" t="str">
        <f>IF($F10="","",$F10)</f>
        <v/>
      </c>
      <c r="Q10" s="471" t="str">
        <f>IF($G10="","",$G10)</f>
        <v/>
      </c>
      <c r="R10" s="121"/>
    </row>
    <row r="11" spans="1:44" ht="15.9" customHeight="1" x14ac:dyDescent="0.45">
      <c r="A11" s="440"/>
      <c r="B11" s="421"/>
      <c r="C11" s="435"/>
      <c r="D11" s="120" t="s">
        <v>55</v>
      </c>
      <c r="E11" s="119" t="s">
        <v>54</v>
      </c>
      <c r="F11" s="442"/>
      <c r="G11" s="450"/>
      <c r="H11" s="435"/>
      <c r="I11" s="118" t="str">
        <f>IF($D11="","",$D11)</f>
        <v>総事業費</v>
      </c>
      <c r="J11" s="117" t="str">
        <f>IF($E11="","",$E11)</f>
        <v>うち補助対象</v>
      </c>
      <c r="K11" s="437" t="str">
        <f>IF(F11="","",F11)</f>
        <v/>
      </c>
      <c r="L11" s="472" t="str">
        <f>IF(G11="","",G11)</f>
        <v/>
      </c>
      <c r="M11" s="435"/>
      <c r="N11" s="118" t="str">
        <f>IF($D11="","",$D11)</f>
        <v>総事業費</v>
      </c>
      <c r="O11" s="117" t="str">
        <f>IF($E11="","",$E11)</f>
        <v>うち補助対象</v>
      </c>
      <c r="P11" s="437" t="str">
        <f>IF(K11="","",K11)</f>
        <v/>
      </c>
      <c r="Q11" s="472" t="str">
        <f>IF(L11="","",L11)</f>
        <v/>
      </c>
      <c r="R11" s="16"/>
      <c r="U11" s="425" t="str">
        <f>IF(COUNTIF(U19:AB31,"(ﾟдﾟﾉ)ﾉ")=0,"端数処理再確認　……　(￣ー￣　)ﾆﾔﾘｯ　ﾋﾟｯﾀﾘ！","端数処理再確認           ( ﾉﾟοﾟ)ﾉ ｵｵｵｵｫｫｫ-！　ｱｯﾄﾗﾝﾔﾝｹ！")</f>
        <v>端数処理再確認　……　(￣ー￣　)ﾆﾔﾘｯ　ﾋﾟｯﾀﾘ！</v>
      </c>
      <c r="V11" s="426"/>
      <c r="W11" s="426"/>
      <c r="X11" s="426"/>
      <c r="Y11" s="426"/>
      <c r="Z11" s="426"/>
      <c r="AA11" s="426"/>
      <c r="AB11" s="427"/>
    </row>
    <row r="12" spans="1:44" ht="15.9" customHeight="1" x14ac:dyDescent="0.45">
      <c r="A12" s="443" t="s">
        <v>53</v>
      </c>
      <c r="B12" s="115" t="s">
        <v>52</v>
      </c>
      <c r="C12" s="446" t="s">
        <v>51</v>
      </c>
      <c r="D12" s="114">
        <v>0</v>
      </c>
      <c r="E12" s="113">
        <v>0</v>
      </c>
      <c r="F12" s="112">
        <v>0</v>
      </c>
      <c r="G12" s="111">
        <v>0</v>
      </c>
      <c r="H12" s="458" t="str">
        <f t="shared" ref="H12:Q12" si="0">C12</f>
        <v>－</v>
      </c>
      <c r="I12" s="110">
        <f t="shared" si="0"/>
        <v>0</v>
      </c>
      <c r="J12" s="109">
        <f t="shared" si="0"/>
        <v>0</v>
      </c>
      <c r="K12" s="109">
        <f t="shared" si="0"/>
        <v>0</v>
      </c>
      <c r="L12" s="108">
        <f t="shared" si="0"/>
        <v>0</v>
      </c>
      <c r="M12" s="458" t="str">
        <f t="shared" si="0"/>
        <v>－</v>
      </c>
      <c r="N12" s="110">
        <f t="shared" si="0"/>
        <v>0</v>
      </c>
      <c r="O12" s="109">
        <f t="shared" si="0"/>
        <v>0</v>
      </c>
      <c r="P12" s="109">
        <f t="shared" si="0"/>
        <v>0</v>
      </c>
      <c r="Q12" s="108">
        <f t="shared" si="0"/>
        <v>0</v>
      </c>
      <c r="R12" s="16"/>
      <c r="U12" s="428"/>
      <c r="V12" s="429"/>
      <c r="W12" s="429"/>
      <c r="X12" s="429"/>
      <c r="Y12" s="429"/>
      <c r="Z12" s="429"/>
      <c r="AA12" s="429"/>
      <c r="AB12" s="430"/>
    </row>
    <row r="13" spans="1:44" ht="15.9" customHeight="1" x14ac:dyDescent="0.45">
      <c r="A13" s="444"/>
      <c r="B13" s="107" t="s">
        <v>50</v>
      </c>
      <c r="C13" s="447"/>
      <c r="D13" s="106">
        <v>0</v>
      </c>
      <c r="E13" s="105">
        <v>0</v>
      </c>
      <c r="F13" s="104">
        <v>0</v>
      </c>
      <c r="G13" s="103">
        <v>0</v>
      </c>
      <c r="H13" s="459"/>
      <c r="I13" s="102">
        <f t="shared" ref="I13:L16" si="1">D13</f>
        <v>0</v>
      </c>
      <c r="J13" s="101">
        <f t="shared" si="1"/>
        <v>0</v>
      </c>
      <c r="K13" s="101">
        <f t="shared" si="1"/>
        <v>0</v>
      </c>
      <c r="L13" s="100">
        <f t="shared" si="1"/>
        <v>0</v>
      </c>
      <c r="M13" s="459"/>
      <c r="N13" s="102">
        <f t="shared" ref="N13:Q16" si="2">I13</f>
        <v>0</v>
      </c>
      <c r="O13" s="101">
        <f t="shared" si="2"/>
        <v>0</v>
      </c>
      <c r="P13" s="101">
        <f t="shared" si="2"/>
        <v>0</v>
      </c>
      <c r="Q13" s="100">
        <f t="shared" si="2"/>
        <v>0</v>
      </c>
      <c r="R13" s="16"/>
      <c r="U13" s="431"/>
      <c r="V13" s="432"/>
      <c r="W13" s="432"/>
      <c r="X13" s="432"/>
      <c r="Y13" s="432"/>
      <c r="Z13" s="432"/>
      <c r="AA13" s="432"/>
      <c r="AB13" s="433"/>
    </row>
    <row r="14" spans="1:44" ht="15.9" customHeight="1" x14ac:dyDescent="0.45">
      <c r="A14" s="444"/>
      <c r="B14" s="107" t="s">
        <v>49</v>
      </c>
      <c r="C14" s="447"/>
      <c r="D14" s="106">
        <v>0</v>
      </c>
      <c r="E14" s="105">
        <v>0</v>
      </c>
      <c r="F14" s="104">
        <v>0</v>
      </c>
      <c r="G14" s="103">
        <v>0</v>
      </c>
      <c r="H14" s="459"/>
      <c r="I14" s="102">
        <f t="shared" si="1"/>
        <v>0</v>
      </c>
      <c r="J14" s="101">
        <f t="shared" si="1"/>
        <v>0</v>
      </c>
      <c r="K14" s="101">
        <f t="shared" si="1"/>
        <v>0</v>
      </c>
      <c r="L14" s="100">
        <f t="shared" si="1"/>
        <v>0</v>
      </c>
      <c r="M14" s="459"/>
      <c r="N14" s="102">
        <f t="shared" si="2"/>
        <v>0</v>
      </c>
      <c r="O14" s="101">
        <f t="shared" si="2"/>
        <v>0</v>
      </c>
      <c r="P14" s="101">
        <f t="shared" si="2"/>
        <v>0</v>
      </c>
      <c r="Q14" s="100">
        <f t="shared" si="2"/>
        <v>0</v>
      </c>
      <c r="R14" s="16"/>
      <c r="U14" s="473" t="s">
        <v>48</v>
      </c>
      <c r="V14" s="473"/>
      <c r="W14" s="473"/>
      <c r="X14" s="473"/>
      <c r="Y14" s="473"/>
      <c r="Z14" s="473"/>
      <c r="AA14" s="473"/>
      <c r="AB14" s="473"/>
    </row>
    <row r="15" spans="1:44" ht="15.9" customHeight="1" x14ac:dyDescent="0.45">
      <c r="A15" s="444"/>
      <c r="B15" s="107" t="s">
        <v>47</v>
      </c>
      <c r="C15" s="447"/>
      <c r="D15" s="106">
        <v>0</v>
      </c>
      <c r="E15" s="105">
        <v>0</v>
      </c>
      <c r="F15" s="104">
        <v>0</v>
      </c>
      <c r="G15" s="103">
        <v>0</v>
      </c>
      <c r="H15" s="459"/>
      <c r="I15" s="102">
        <f t="shared" si="1"/>
        <v>0</v>
      </c>
      <c r="J15" s="101">
        <f t="shared" si="1"/>
        <v>0</v>
      </c>
      <c r="K15" s="101">
        <f t="shared" si="1"/>
        <v>0</v>
      </c>
      <c r="L15" s="100">
        <f t="shared" si="1"/>
        <v>0</v>
      </c>
      <c r="M15" s="459"/>
      <c r="N15" s="102">
        <f t="shared" si="2"/>
        <v>0</v>
      </c>
      <c r="O15" s="101">
        <f t="shared" si="2"/>
        <v>0</v>
      </c>
      <c r="P15" s="101">
        <f t="shared" si="2"/>
        <v>0</v>
      </c>
      <c r="Q15" s="100">
        <f t="shared" si="2"/>
        <v>0</v>
      </c>
      <c r="R15" s="16"/>
      <c r="U15" s="473" t="s">
        <v>46</v>
      </c>
      <c r="V15" s="473"/>
      <c r="W15" s="473"/>
      <c r="X15" s="473"/>
      <c r="Y15" s="473"/>
      <c r="Z15" s="473"/>
      <c r="AA15" s="473"/>
      <c r="AB15" s="473"/>
      <c r="AI15" s="11" t="s">
        <v>45</v>
      </c>
    </row>
    <row r="16" spans="1:44" ht="15.9" customHeight="1" x14ac:dyDescent="0.45">
      <c r="A16" s="445"/>
      <c r="B16" s="99"/>
      <c r="C16" s="448"/>
      <c r="D16" s="98">
        <v>0</v>
      </c>
      <c r="E16" s="97">
        <v>0</v>
      </c>
      <c r="F16" s="96">
        <v>0</v>
      </c>
      <c r="G16" s="95">
        <v>0</v>
      </c>
      <c r="H16" s="460"/>
      <c r="I16" s="94">
        <f t="shared" si="1"/>
        <v>0</v>
      </c>
      <c r="J16" s="93">
        <f t="shared" si="1"/>
        <v>0</v>
      </c>
      <c r="K16" s="93">
        <f t="shared" si="1"/>
        <v>0</v>
      </c>
      <c r="L16" s="92">
        <f t="shared" si="1"/>
        <v>0</v>
      </c>
      <c r="M16" s="460"/>
      <c r="N16" s="94">
        <f t="shared" si="2"/>
        <v>0</v>
      </c>
      <c r="O16" s="93">
        <f t="shared" si="2"/>
        <v>0</v>
      </c>
      <c r="P16" s="93">
        <f t="shared" si="2"/>
        <v>0</v>
      </c>
      <c r="Q16" s="92">
        <f t="shared" si="2"/>
        <v>0</v>
      </c>
      <c r="R16" s="16"/>
      <c r="U16" s="480" t="s">
        <v>44</v>
      </c>
      <c r="V16" s="481"/>
      <c r="W16" s="481"/>
      <c r="X16" s="481"/>
      <c r="Y16" s="482"/>
      <c r="Z16" s="474" t="s">
        <v>43</v>
      </c>
      <c r="AA16" s="475"/>
      <c r="AB16" s="476"/>
      <c r="AI16" s="505" t="str">
        <f>H8</f>
        <v>初年度</v>
      </c>
      <c r="AJ16" s="506"/>
      <c r="AK16" s="91">
        <f>I8</f>
        <v>1</v>
      </c>
      <c r="AL16" s="90"/>
      <c r="AM16" s="89"/>
      <c r="AN16" s="505" t="str">
        <f>M8</f>
        <v>次年度</v>
      </c>
      <c r="AO16" s="506"/>
      <c r="AP16" s="91">
        <f>N8</f>
        <v>0</v>
      </c>
      <c r="AQ16" s="90"/>
      <c r="AR16" s="89"/>
    </row>
    <row r="17" spans="1:44" ht="15.9" customHeight="1" x14ac:dyDescent="0.45">
      <c r="A17" s="487" t="s">
        <v>42</v>
      </c>
      <c r="B17" s="488"/>
      <c r="C17" s="84">
        <f>SUM(D17,F17:G17)</f>
        <v>0</v>
      </c>
      <c r="D17" s="88">
        <v>0</v>
      </c>
      <c r="E17" s="87" t="s">
        <v>40</v>
      </c>
      <c r="F17" s="86">
        <v>0</v>
      </c>
      <c r="G17" s="85">
        <v>0</v>
      </c>
      <c r="H17" s="84">
        <f>C17</f>
        <v>0</v>
      </c>
      <c r="I17" s="83">
        <f>D17</f>
        <v>0</v>
      </c>
      <c r="J17" s="82" t="s">
        <v>40</v>
      </c>
      <c r="K17" s="81">
        <f t="shared" ref="K17:N18" si="3">F17</f>
        <v>0</v>
      </c>
      <c r="L17" s="80">
        <f t="shared" si="3"/>
        <v>0</v>
      </c>
      <c r="M17" s="84">
        <f t="shared" si="3"/>
        <v>0</v>
      </c>
      <c r="N17" s="83">
        <f t="shared" si="3"/>
        <v>0</v>
      </c>
      <c r="O17" s="82" t="s">
        <v>40</v>
      </c>
      <c r="P17" s="81">
        <f>K17</f>
        <v>0</v>
      </c>
      <c r="Q17" s="80">
        <f>L17</f>
        <v>0</v>
      </c>
      <c r="R17" s="58"/>
      <c r="U17" s="79" t="str">
        <f t="shared" ref="U17:Y18" si="4">C10</f>
        <v>合計</v>
      </c>
      <c r="V17" s="78" t="str">
        <f t="shared" si="4"/>
        <v>障害施設</v>
      </c>
      <c r="W17" s="78">
        <f t="shared" si="4"/>
        <v>0</v>
      </c>
      <c r="X17" s="78">
        <f t="shared" si="4"/>
        <v>0</v>
      </c>
      <c r="Y17" s="77">
        <f t="shared" si="4"/>
        <v>0</v>
      </c>
      <c r="Z17" s="477"/>
      <c r="AA17" s="478"/>
      <c r="AB17" s="479"/>
      <c r="AI17" s="507" t="str">
        <f>U17</f>
        <v>合計</v>
      </c>
      <c r="AJ17" s="503" t="str">
        <f>V17</f>
        <v>障害施設</v>
      </c>
      <c r="AK17" s="503">
        <f>W17</f>
        <v>0</v>
      </c>
      <c r="AL17" s="503">
        <f>X17</f>
        <v>0</v>
      </c>
      <c r="AM17" s="501">
        <f>Y17</f>
        <v>0</v>
      </c>
      <c r="AN17" s="507" t="str">
        <f>AI17</f>
        <v>合計</v>
      </c>
      <c r="AO17" s="503" t="str">
        <f>AJ17</f>
        <v>障害施設</v>
      </c>
      <c r="AP17" s="503">
        <f>AK17</f>
        <v>0</v>
      </c>
      <c r="AQ17" s="503">
        <f>AL17</f>
        <v>0</v>
      </c>
      <c r="AR17" s="501">
        <f>AM17</f>
        <v>0</v>
      </c>
    </row>
    <row r="18" spans="1:44" ht="15.9" customHeight="1" x14ac:dyDescent="0.45">
      <c r="A18" s="489" t="s">
        <v>41</v>
      </c>
      <c r="B18" s="490"/>
      <c r="C18" s="74">
        <f>SUM(D18,F18:G18)</f>
        <v>0</v>
      </c>
      <c r="D18" s="76">
        <f>IF(D17=0,0,D17/$C17)</f>
        <v>0</v>
      </c>
      <c r="E18" s="72" t="s">
        <v>40</v>
      </c>
      <c r="F18" s="75">
        <f>IF(F17=0,0,F17/$C17)</f>
        <v>0</v>
      </c>
      <c r="G18" s="70">
        <f>IF(G17=0,0,G17/$C17)</f>
        <v>0</v>
      </c>
      <c r="H18" s="74">
        <f>C18</f>
        <v>0</v>
      </c>
      <c r="I18" s="73">
        <f>D18</f>
        <v>0</v>
      </c>
      <c r="J18" s="72" t="s">
        <v>40</v>
      </c>
      <c r="K18" s="71">
        <f t="shared" si="3"/>
        <v>0</v>
      </c>
      <c r="L18" s="70">
        <f t="shared" si="3"/>
        <v>0</v>
      </c>
      <c r="M18" s="74">
        <f t="shared" si="3"/>
        <v>0</v>
      </c>
      <c r="N18" s="73">
        <f t="shared" si="3"/>
        <v>0</v>
      </c>
      <c r="O18" s="72" t="s">
        <v>40</v>
      </c>
      <c r="P18" s="71">
        <f>K18</f>
        <v>0</v>
      </c>
      <c r="Q18" s="70">
        <f>L18</f>
        <v>0</v>
      </c>
      <c r="R18" s="55"/>
      <c r="U18" s="69">
        <f t="shared" si="4"/>
        <v>0</v>
      </c>
      <c r="V18" s="68" t="str">
        <f t="shared" si="4"/>
        <v>総事業費</v>
      </c>
      <c r="W18" s="68" t="str">
        <f t="shared" si="4"/>
        <v>うち補助対象</v>
      </c>
      <c r="X18" s="68">
        <f t="shared" si="4"/>
        <v>0</v>
      </c>
      <c r="Y18" s="67">
        <f t="shared" si="4"/>
        <v>0</v>
      </c>
      <c r="Z18" s="66">
        <f>D8</f>
        <v>1</v>
      </c>
      <c r="AA18" s="65">
        <f>I8</f>
        <v>1</v>
      </c>
      <c r="AB18" s="64">
        <f>N8</f>
        <v>0</v>
      </c>
      <c r="AE18" s="63"/>
      <c r="AF18" s="63"/>
      <c r="AG18" s="63"/>
      <c r="AI18" s="508"/>
      <c r="AJ18" s="504"/>
      <c r="AK18" s="504"/>
      <c r="AL18" s="504"/>
      <c r="AM18" s="502"/>
      <c r="AN18" s="508"/>
      <c r="AO18" s="504"/>
      <c r="AP18" s="504"/>
      <c r="AQ18" s="504"/>
      <c r="AR18" s="502"/>
    </row>
    <row r="19" spans="1:44" ht="15.9" customHeight="1" x14ac:dyDescent="0.45">
      <c r="A19" s="491" t="s">
        <v>39</v>
      </c>
      <c r="B19" s="492"/>
      <c r="C19" s="54">
        <v>0</v>
      </c>
      <c r="D19" s="53">
        <f t="shared" ref="D19:D26" si="5">ROUND($C19*D$18,0)</f>
        <v>0</v>
      </c>
      <c r="E19" s="49">
        <f>D19</f>
        <v>0</v>
      </c>
      <c r="F19" s="51">
        <f t="shared" ref="F19:G26" si="6">ROUND($C19*F$18,0)</f>
        <v>0</v>
      </c>
      <c r="G19" s="48">
        <f t="shared" si="6"/>
        <v>0</v>
      </c>
      <c r="H19" s="43">
        <f>ROUND(C19*$I$8,0)</f>
        <v>0</v>
      </c>
      <c r="I19" s="50">
        <f>ROUND(D19*$I$8,0)</f>
        <v>0</v>
      </c>
      <c r="J19" s="49">
        <f>ROUND(E19*$I$8,0)</f>
        <v>0</v>
      </c>
      <c r="K19" s="49">
        <f>ROUND(F19*$I$8,0)</f>
        <v>0</v>
      </c>
      <c r="L19" s="48">
        <f>ROUND(G19*$I$8,0)</f>
        <v>0</v>
      </c>
      <c r="M19" s="43">
        <f>C19-H19</f>
        <v>0</v>
      </c>
      <c r="N19" s="50">
        <f>D19-I19</f>
        <v>0</v>
      </c>
      <c r="O19" s="49">
        <f>E19-J19</f>
        <v>0</v>
      </c>
      <c r="P19" s="49">
        <f>F19-K19</f>
        <v>0</v>
      </c>
      <c r="Q19" s="48">
        <f>G19-L19</f>
        <v>0</v>
      </c>
      <c r="R19" s="58"/>
      <c r="U19" s="62" t="str">
        <f t="shared" ref="U19:U31" si="7">IF(C19=(H19+M19),"OK","(ﾟдﾟﾉ)ﾉ")</f>
        <v>OK</v>
      </c>
      <c r="V19" s="62" t="str">
        <f t="shared" ref="V19:V31" si="8">IF(D19=(I19+N19),"OK","(ﾟдﾟﾉ)ﾉ")</f>
        <v>OK</v>
      </c>
      <c r="W19" s="62" t="str">
        <f t="shared" ref="W19:W31" si="9">IF(E19=(J19+O19),"OK","(ﾟдﾟﾉ)ﾉ")</f>
        <v>OK</v>
      </c>
      <c r="X19" s="62" t="str">
        <f t="shared" ref="X19:X31" si="10">IF(F19=(K19+P19),"OK","(ﾟдﾟﾉ)ﾉ")</f>
        <v>OK</v>
      </c>
      <c r="Y19" s="62" t="str">
        <f t="shared" ref="Y19:Y31" si="11">IF(G19=(L19+Q19),"OK","(ﾟдﾟﾉ)ﾉ")</f>
        <v>OK</v>
      </c>
      <c r="Z19" s="32" t="str">
        <f t="shared" ref="Z19:Z31" si="12">IF(C19=SUM(D19,F19:G19),"OK","(ﾟдﾟﾉ)ﾉ")</f>
        <v>OK</v>
      </c>
      <c r="AA19" s="31" t="str">
        <f t="shared" ref="AA19:AA31" si="13">IF(H19=SUM(I19,K19:L19),"OK","(ﾟдﾟﾉ)ﾉ")</f>
        <v>OK</v>
      </c>
      <c r="AB19" s="30" t="str">
        <f t="shared" ref="AB19:AB31" si="14">IF(M19=SUM(N19,P19:Q19),"OK","(ﾟдﾟﾉ)ﾉ")</f>
        <v>OK</v>
      </c>
      <c r="AD19" s="495" t="e">
        <f>#REF!</f>
        <v>#REF!</v>
      </c>
      <c r="AE19" s="484" t="str">
        <f>A19</f>
        <v>主体工事費</v>
      </c>
      <c r="AF19" s="485"/>
      <c r="AG19" s="486"/>
      <c r="AI19" s="29">
        <f t="shared" ref="AI19:AI31" si="15">IF($H19=0,0,$H19/C19)</f>
        <v>0</v>
      </c>
      <c r="AJ19" s="61">
        <f t="shared" ref="AJ19:AJ31" si="16">IF($I19=0,0,$I19/D19)</f>
        <v>0</v>
      </c>
      <c r="AK19" s="61">
        <f t="shared" ref="AK19:AK31" si="17">IF($J19=0,0,$J19/E19)</f>
        <v>0</v>
      </c>
      <c r="AL19" s="61">
        <f t="shared" ref="AL19:AL31" si="18">IF($K19=0,0,$K19/F19)</f>
        <v>0</v>
      </c>
      <c r="AM19" s="28">
        <f t="shared" ref="AM19:AM31" si="19">IF($L19=0,0,$L19/G19)</f>
        <v>0</v>
      </c>
      <c r="AN19" s="27">
        <f t="shared" ref="AN19:AN31" si="20">IF(M19=0,0,M19/C19)</f>
        <v>0</v>
      </c>
      <c r="AO19" s="26">
        <f t="shared" ref="AO19:AO31" si="21">IF(N19=0,0,N19/D19)</f>
        <v>0</v>
      </c>
      <c r="AP19" s="26">
        <f t="shared" ref="AP19:AP31" si="22">IF(O19=0,0,O19/E19)</f>
        <v>0</v>
      </c>
      <c r="AQ19" s="26">
        <f t="shared" ref="AQ19:AQ31" si="23">IF(P19=0,0,P19/F19)</f>
        <v>0</v>
      </c>
      <c r="AR19" s="25">
        <f t="shared" ref="AR19:AR31" si="24">IF(Q19=0,0,Q19/G19)</f>
        <v>0</v>
      </c>
    </row>
    <row r="20" spans="1:44" ht="15.9" customHeight="1" x14ac:dyDescent="0.45">
      <c r="A20" s="493" t="s">
        <v>38</v>
      </c>
      <c r="B20" s="494"/>
      <c r="C20" s="47">
        <v>0</v>
      </c>
      <c r="D20" s="46">
        <f t="shared" si="5"/>
        <v>0</v>
      </c>
      <c r="E20" s="60"/>
      <c r="F20" s="44">
        <f t="shared" si="6"/>
        <v>0</v>
      </c>
      <c r="G20" s="39">
        <f t="shared" si="6"/>
        <v>0</v>
      </c>
      <c r="H20" s="43">
        <f>ROUND(C20*$I$8,0)</f>
        <v>0</v>
      </c>
      <c r="I20" s="41">
        <f>ROUND(D20*$I$8,0)</f>
        <v>0</v>
      </c>
      <c r="J20" s="60"/>
      <c r="K20" s="40">
        <f t="shared" ref="K20:L26" si="25">ROUND(F20*$I$8,0)</f>
        <v>0</v>
      </c>
      <c r="L20" s="39">
        <f t="shared" si="25"/>
        <v>0</v>
      </c>
      <c r="M20" s="42">
        <f t="shared" ref="M20:N26" si="26">C20-H20</f>
        <v>0</v>
      </c>
      <c r="N20" s="41">
        <f t="shared" si="26"/>
        <v>0</v>
      </c>
      <c r="O20" s="60"/>
      <c r="P20" s="40">
        <f t="shared" ref="P20:Q26" si="27">F20-K20</f>
        <v>0</v>
      </c>
      <c r="Q20" s="39">
        <f t="shared" si="27"/>
        <v>0</v>
      </c>
      <c r="R20" s="17"/>
      <c r="U20" s="32" t="str">
        <f t="shared" si="7"/>
        <v>OK</v>
      </c>
      <c r="V20" s="32" t="str">
        <f t="shared" si="8"/>
        <v>OK</v>
      </c>
      <c r="W20" s="32" t="str">
        <f t="shared" si="9"/>
        <v>OK</v>
      </c>
      <c r="X20" s="32" t="str">
        <f t="shared" si="10"/>
        <v>OK</v>
      </c>
      <c r="Y20" s="32" t="str">
        <f t="shared" si="11"/>
        <v>OK</v>
      </c>
      <c r="Z20" s="32" t="str">
        <f t="shared" si="12"/>
        <v>OK</v>
      </c>
      <c r="AA20" s="31" t="str">
        <f t="shared" si="13"/>
        <v>OK</v>
      </c>
      <c r="AB20" s="30" t="str">
        <f t="shared" si="14"/>
        <v>OK</v>
      </c>
      <c r="AD20" s="496"/>
      <c r="AE20" s="461" t="str">
        <f>A20</f>
        <v>その他工事</v>
      </c>
      <c r="AF20" s="462"/>
      <c r="AG20" s="463"/>
      <c r="AI20" s="29">
        <f t="shared" si="15"/>
        <v>0</v>
      </c>
      <c r="AJ20" s="26">
        <f t="shared" si="16"/>
        <v>0</v>
      </c>
      <c r="AK20" s="26">
        <f t="shared" si="17"/>
        <v>0</v>
      </c>
      <c r="AL20" s="26">
        <f t="shared" si="18"/>
        <v>0</v>
      </c>
      <c r="AM20" s="28">
        <f t="shared" si="19"/>
        <v>0</v>
      </c>
      <c r="AN20" s="27">
        <f t="shared" si="20"/>
        <v>0</v>
      </c>
      <c r="AO20" s="26">
        <f t="shared" si="21"/>
        <v>0</v>
      </c>
      <c r="AP20" s="26">
        <f t="shared" si="22"/>
        <v>0</v>
      </c>
      <c r="AQ20" s="26">
        <f t="shared" si="23"/>
        <v>0</v>
      </c>
      <c r="AR20" s="25">
        <f t="shared" si="24"/>
        <v>0</v>
      </c>
    </row>
    <row r="21" spans="1:44" ht="15.9" customHeight="1" x14ac:dyDescent="0.45">
      <c r="A21" s="512" t="s">
        <v>37</v>
      </c>
      <c r="B21" s="513"/>
      <c r="C21" s="54">
        <v>0</v>
      </c>
      <c r="D21" s="53">
        <f t="shared" si="5"/>
        <v>0</v>
      </c>
      <c r="E21" s="52">
        <v>0</v>
      </c>
      <c r="F21" s="51">
        <f t="shared" si="6"/>
        <v>0</v>
      </c>
      <c r="G21" s="48">
        <f t="shared" si="6"/>
        <v>0</v>
      </c>
      <c r="H21" s="43">
        <f t="shared" ref="H21:H26" si="28">SUM(I21,K21:L21)</f>
        <v>0</v>
      </c>
      <c r="I21" s="53">
        <f>ROUND($E21*$I$8,0)</f>
        <v>0</v>
      </c>
      <c r="J21" s="40">
        <f>ROUND($E21*$I$8,0)</f>
        <v>0</v>
      </c>
      <c r="K21" s="49">
        <f t="shared" si="25"/>
        <v>0</v>
      </c>
      <c r="L21" s="48">
        <f t="shared" si="25"/>
        <v>0</v>
      </c>
      <c r="M21" s="42">
        <f t="shared" si="26"/>
        <v>0</v>
      </c>
      <c r="N21" s="50">
        <f t="shared" si="26"/>
        <v>0</v>
      </c>
      <c r="O21" s="49">
        <f t="shared" ref="O21:O26" si="29">E21-J21</f>
        <v>0</v>
      </c>
      <c r="P21" s="49">
        <f t="shared" si="27"/>
        <v>0</v>
      </c>
      <c r="Q21" s="48">
        <f t="shared" si="27"/>
        <v>0</v>
      </c>
      <c r="R21" s="58"/>
      <c r="U21" s="32" t="str">
        <f t="shared" si="7"/>
        <v>OK</v>
      </c>
      <c r="V21" s="32" t="str">
        <f t="shared" si="8"/>
        <v>OK</v>
      </c>
      <c r="W21" s="32" t="str">
        <f t="shared" si="9"/>
        <v>OK</v>
      </c>
      <c r="X21" s="32" t="str">
        <f t="shared" si="10"/>
        <v>OK</v>
      </c>
      <c r="Y21" s="32" t="str">
        <f t="shared" si="11"/>
        <v>OK</v>
      </c>
      <c r="Z21" s="32" t="str">
        <f t="shared" si="12"/>
        <v>OK</v>
      </c>
      <c r="AA21" s="31" t="str">
        <f t="shared" si="13"/>
        <v>OK</v>
      </c>
      <c r="AB21" s="30" t="str">
        <f t="shared" si="14"/>
        <v>OK</v>
      </c>
      <c r="AD21" s="496"/>
      <c r="AE21" s="484" t="str">
        <f>A21</f>
        <v>初度設備</v>
      </c>
      <c r="AF21" s="485"/>
      <c r="AG21" s="486"/>
      <c r="AI21" s="29">
        <f t="shared" si="15"/>
        <v>0</v>
      </c>
      <c r="AJ21" s="26">
        <f t="shared" si="16"/>
        <v>0</v>
      </c>
      <c r="AK21" s="26">
        <f t="shared" si="17"/>
        <v>0</v>
      </c>
      <c r="AL21" s="26">
        <f t="shared" si="18"/>
        <v>0</v>
      </c>
      <c r="AM21" s="28">
        <f t="shared" si="19"/>
        <v>0</v>
      </c>
      <c r="AN21" s="27">
        <f t="shared" si="20"/>
        <v>0</v>
      </c>
      <c r="AO21" s="26">
        <f t="shared" si="21"/>
        <v>0</v>
      </c>
      <c r="AP21" s="26">
        <f t="shared" si="22"/>
        <v>0</v>
      </c>
      <c r="AQ21" s="26">
        <f t="shared" si="23"/>
        <v>0</v>
      </c>
      <c r="AR21" s="25">
        <f t="shared" si="24"/>
        <v>0</v>
      </c>
    </row>
    <row r="22" spans="1:44" ht="15.9" customHeight="1" x14ac:dyDescent="0.45">
      <c r="A22" s="493" t="s">
        <v>36</v>
      </c>
      <c r="B22" s="500"/>
      <c r="C22" s="54">
        <v>0</v>
      </c>
      <c r="D22" s="53">
        <f t="shared" si="5"/>
        <v>0</v>
      </c>
      <c r="E22" s="52">
        <v>0</v>
      </c>
      <c r="F22" s="51">
        <f t="shared" si="6"/>
        <v>0</v>
      </c>
      <c r="G22" s="48">
        <f t="shared" si="6"/>
        <v>0</v>
      </c>
      <c r="H22" s="43">
        <f t="shared" si="28"/>
        <v>0</v>
      </c>
      <c r="I22" s="53">
        <f>ROUND($D22*$I$8,0)</f>
        <v>0</v>
      </c>
      <c r="J22" s="40">
        <f>ROUND($E22*$I$8,0)</f>
        <v>0</v>
      </c>
      <c r="K22" s="49">
        <f t="shared" si="25"/>
        <v>0</v>
      </c>
      <c r="L22" s="48">
        <f t="shared" si="25"/>
        <v>0</v>
      </c>
      <c r="M22" s="43">
        <f t="shared" si="26"/>
        <v>0</v>
      </c>
      <c r="N22" s="50">
        <f t="shared" si="26"/>
        <v>0</v>
      </c>
      <c r="O22" s="49">
        <f t="shared" si="29"/>
        <v>0</v>
      </c>
      <c r="P22" s="49">
        <f t="shared" si="27"/>
        <v>0</v>
      </c>
      <c r="Q22" s="48">
        <f t="shared" si="27"/>
        <v>0</v>
      </c>
      <c r="R22" s="55"/>
      <c r="U22" s="32" t="str">
        <f t="shared" si="7"/>
        <v>OK</v>
      </c>
      <c r="V22" s="32" t="str">
        <f t="shared" si="8"/>
        <v>OK</v>
      </c>
      <c r="W22" s="32" t="str">
        <f t="shared" si="9"/>
        <v>OK</v>
      </c>
      <c r="X22" s="32" t="str">
        <f t="shared" si="10"/>
        <v>OK</v>
      </c>
      <c r="Y22" s="32" t="str">
        <f t="shared" si="11"/>
        <v>OK</v>
      </c>
      <c r="Z22" s="32" t="str">
        <f t="shared" si="12"/>
        <v>OK</v>
      </c>
      <c r="AA22" s="31" t="str">
        <f t="shared" si="13"/>
        <v>OK</v>
      </c>
      <c r="AB22" s="30" t="str">
        <f t="shared" si="14"/>
        <v>OK</v>
      </c>
      <c r="AD22" s="496"/>
      <c r="AE22" s="461" t="str">
        <f>A22</f>
        <v>防犯対策工事</v>
      </c>
      <c r="AF22" s="462"/>
      <c r="AG22" s="463"/>
      <c r="AI22" s="29">
        <f t="shared" si="15"/>
        <v>0</v>
      </c>
      <c r="AJ22" s="26">
        <f t="shared" si="16"/>
        <v>0</v>
      </c>
      <c r="AK22" s="26">
        <f t="shared" si="17"/>
        <v>0</v>
      </c>
      <c r="AL22" s="26">
        <f t="shared" si="18"/>
        <v>0</v>
      </c>
      <c r="AM22" s="28">
        <f t="shared" si="19"/>
        <v>0</v>
      </c>
      <c r="AN22" s="27">
        <f t="shared" si="20"/>
        <v>0</v>
      </c>
      <c r="AO22" s="26">
        <f t="shared" si="21"/>
        <v>0</v>
      </c>
      <c r="AP22" s="26">
        <f t="shared" si="22"/>
        <v>0</v>
      </c>
      <c r="AQ22" s="26">
        <f t="shared" si="23"/>
        <v>0</v>
      </c>
      <c r="AR22" s="25">
        <f t="shared" si="24"/>
        <v>0</v>
      </c>
    </row>
    <row r="23" spans="1:44" ht="15.9" customHeight="1" x14ac:dyDescent="0.45">
      <c r="A23" s="498" t="s">
        <v>35</v>
      </c>
      <c r="B23" s="59"/>
      <c r="C23" s="54">
        <v>0</v>
      </c>
      <c r="D23" s="53">
        <f t="shared" si="5"/>
        <v>0</v>
      </c>
      <c r="E23" s="52">
        <v>0</v>
      </c>
      <c r="F23" s="51">
        <f t="shared" si="6"/>
        <v>0</v>
      </c>
      <c r="G23" s="48">
        <f t="shared" si="6"/>
        <v>0</v>
      </c>
      <c r="H23" s="43">
        <f t="shared" si="28"/>
        <v>0</v>
      </c>
      <c r="I23" s="53">
        <f>ROUND($D23*$I$8,0)</f>
        <v>0</v>
      </c>
      <c r="J23" s="40">
        <f>ROUND($E23*$I$8,0)</f>
        <v>0</v>
      </c>
      <c r="K23" s="49">
        <f t="shared" si="25"/>
        <v>0</v>
      </c>
      <c r="L23" s="48">
        <f t="shared" si="25"/>
        <v>0</v>
      </c>
      <c r="M23" s="43">
        <f t="shared" si="26"/>
        <v>0</v>
      </c>
      <c r="N23" s="50">
        <f t="shared" si="26"/>
        <v>0</v>
      </c>
      <c r="O23" s="49">
        <f t="shared" si="29"/>
        <v>0</v>
      </c>
      <c r="P23" s="49">
        <f t="shared" si="27"/>
        <v>0</v>
      </c>
      <c r="Q23" s="48">
        <f t="shared" si="27"/>
        <v>0</v>
      </c>
      <c r="R23" s="58"/>
      <c r="U23" s="32" t="str">
        <f t="shared" si="7"/>
        <v>OK</v>
      </c>
      <c r="V23" s="32" t="str">
        <f t="shared" si="8"/>
        <v>OK</v>
      </c>
      <c r="W23" s="32" t="str">
        <f t="shared" si="9"/>
        <v>OK</v>
      </c>
      <c r="X23" s="32" t="str">
        <f t="shared" si="10"/>
        <v>OK</v>
      </c>
      <c r="Y23" s="32" t="str">
        <f t="shared" si="11"/>
        <v>OK</v>
      </c>
      <c r="Z23" s="32" t="str">
        <f t="shared" si="12"/>
        <v>OK</v>
      </c>
      <c r="AA23" s="31" t="str">
        <f t="shared" si="13"/>
        <v>OK</v>
      </c>
      <c r="AB23" s="30" t="str">
        <f t="shared" si="14"/>
        <v>OK</v>
      </c>
      <c r="AD23" s="496"/>
      <c r="AE23" s="461">
        <f>B23</f>
        <v>0</v>
      </c>
      <c r="AF23" s="462"/>
      <c r="AG23" s="463"/>
      <c r="AI23" s="29">
        <f t="shared" si="15"/>
        <v>0</v>
      </c>
      <c r="AJ23" s="26">
        <f t="shared" si="16"/>
        <v>0</v>
      </c>
      <c r="AK23" s="26">
        <f t="shared" si="17"/>
        <v>0</v>
      </c>
      <c r="AL23" s="26">
        <f t="shared" si="18"/>
        <v>0</v>
      </c>
      <c r="AM23" s="28">
        <f t="shared" si="19"/>
        <v>0</v>
      </c>
      <c r="AN23" s="27">
        <f t="shared" si="20"/>
        <v>0</v>
      </c>
      <c r="AO23" s="26">
        <f t="shared" si="21"/>
        <v>0</v>
      </c>
      <c r="AP23" s="26">
        <f t="shared" si="22"/>
        <v>0</v>
      </c>
      <c r="AQ23" s="26">
        <f t="shared" si="23"/>
        <v>0</v>
      </c>
      <c r="AR23" s="25">
        <f t="shared" si="24"/>
        <v>0</v>
      </c>
    </row>
    <row r="24" spans="1:44" ht="15.9" customHeight="1" x14ac:dyDescent="0.45">
      <c r="A24" s="444"/>
      <c r="B24" s="59"/>
      <c r="C24" s="54">
        <v>0</v>
      </c>
      <c r="D24" s="53">
        <f t="shared" si="5"/>
        <v>0</v>
      </c>
      <c r="E24" s="52">
        <v>0</v>
      </c>
      <c r="F24" s="51">
        <f t="shared" si="6"/>
        <v>0</v>
      </c>
      <c r="G24" s="48">
        <f t="shared" si="6"/>
        <v>0</v>
      </c>
      <c r="H24" s="43">
        <f t="shared" si="28"/>
        <v>0</v>
      </c>
      <c r="I24" s="53">
        <f>ROUND($D24*$I$8,0)</f>
        <v>0</v>
      </c>
      <c r="J24" s="40">
        <f>ROUND($E24*$I$8,0)</f>
        <v>0</v>
      </c>
      <c r="K24" s="49">
        <f t="shared" si="25"/>
        <v>0</v>
      </c>
      <c r="L24" s="48">
        <f t="shared" si="25"/>
        <v>0</v>
      </c>
      <c r="M24" s="43">
        <f t="shared" si="26"/>
        <v>0</v>
      </c>
      <c r="N24" s="50">
        <f t="shared" si="26"/>
        <v>0</v>
      </c>
      <c r="O24" s="49">
        <f t="shared" si="29"/>
        <v>0</v>
      </c>
      <c r="P24" s="49">
        <f t="shared" si="27"/>
        <v>0</v>
      </c>
      <c r="Q24" s="48">
        <f t="shared" si="27"/>
        <v>0</v>
      </c>
      <c r="R24" s="55"/>
      <c r="U24" s="32" t="str">
        <f t="shared" si="7"/>
        <v>OK</v>
      </c>
      <c r="V24" s="32" t="str">
        <f t="shared" si="8"/>
        <v>OK</v>
      </c>
      <c r="W24" s="32" t="str">
        <f t="shared" si="9"/>
        <v>OK</v>
      </c>
      <c r="X24" s="32" t="str">
        <f t="shared" si="10"/>
        <v>OK</v>
      </c>
      <c r="Y24" s="32" t="str">
        <f t="shared" si="11"/>
        <v>OK</v>
      </c>
      <c r="Z24" s="32" t="str">
        <f t="shared" si="12"/>
        <v>OK</v>
      </c>
      <c r="AA24" s="31" t="str">
        <f t="shared" si="13"/>
        <v>OK</v>
      </c>
      <c r="AB24" s="30" t="str">
        <f t="shared" si="14"/>
        <v>OK</v>
      </c>
      <c r="AD24" s="496"/>
      <c r="AE24" s="461">
        <f>B24</f>
        <v>0</v>
      </c>
      <c r="AF24" s="462"/>
      <c r="AG24" s="463"/>
      <c r="AI24" s="29">
        <f t="shared" si="15"/>
        <v>0</v>
      </c>
      <c r="AJ24" s="26">
        <f t="shared" si="16"/>
        <v>0</v>
      </c>
      <c r="AK24" s="26">
        <f t="shared" si="17"/>
        <v>0</v>
      </c>
      <c r="AL24" s="26">
        <f t="shared" si="18"/>
        <v>0</v>
      </c>
      <c r="AM24" s="28">
        <f t="shared" si="19"/>
        <v>0</v>
      </c>
      <c r="AN24" s="27">
        <f t="shared" si="20"/>
        <v>0</v>
      </c>
      <c r="AO24" s="26">
        <f t="shared" si="21"/>
        <v>0</v>
      </c>
      <c r="AP24" s="26">
        <f t="shared" si="22"/>
        <v>0</v>
      </c>
      <c r="AQ24" s="26">
        <f t="shared" si="23"/>
        <v>0</v>
      </c>
      <c r="AR24" s="25">
        <f t="shared" si="24"/>
        <v>0</v>
      </c>
    </row>
    <row r="25" spans="1:44" ht="15.9" customHeight="1" x14ac:dyDescent="0.45">
      <c r="A25" s="444"/>
      <c r="B25" s="59"/>
      <c r="C25" s="54">
        <v>0</v>
      </c>
      <c r="D25" s="53">
        <f t="shared" si="5"/>
        <v>0</v>
      </c>
      <c r="E25" s="52">
        <v>0</v>
      </c>
      <c r="F25" s="51">
        <f t="shared" si="6"/>
        <v>0</v>
      </c>
      <c r="G25" s="48">
        <f t="shared" si="6"/>
        <v>0</v>
      </c>
      <c r="H25" s="43">
        <f t="shared" si="28"/>
        <v>0</v>
      </c>
      <c r="I25" s="53">
        <f>ROUND($D25*$I$8,0)</f>
        <v>0</v>
      </c>
      <c r="J25" s="40">
        <f>ROUND($E25*$I$8,0)</f>
        <v>0</v>
      </c>
      <c r="K25" s="49">
        <f t="shared" si="25"/>
        <v>0</v>
      </c>
      <c r="L25" s="48">
        <f t="shared" si="25"/>
        <v>0</v>
      </c>
      <c r="M25" s="43">
        <f t="shared" si="26"/>
        <v>0</v>
      </c>
      <c r="N25" s="50">
        <f t="shared" si="26"/>
        <v>0</v>
      </c>
      <c r="O25" s="49">
        <f t="shared" si="29"/>
        <v>0</v>
      </c>
      <c r="P25" s="49">
        <f t="shared" si="27"/>
        <v>0</v>
      </c>
      <c r="Q25" s="48">
        <f t="shared" si="27"/>
        <v>0</v>
      </c>
      <c r="R25" s="55"/>
      <c r="U25" s="32" t="str">
        <f t="shared" si="7"/>
        <v>OK</v>
      </c>
      <c r="V25" s="32" t="str">
        <f t="shared" si="8"/>
        <v>OK</v>
      </c>
      <c r="W25" s="32" t="str">
        <f t="shared" si="9"/>
        <v>OK</v>
      </c>
      <c r="X25" s="32" t="str">
        <f t="shared" si="10"/>
        <v>OK</v>
      </c>
      <c r="Y25" s="32" t="str">
        <f t="shared" si="11"/>
        <v>OK</v>
      </c>
      <c r="Z25" s="32" t="str">
        <f t="shared" si="12"/>
        <v>OK</v>
      </c>
      <c r="AA25" s="31" t="str">
        <f t="shared" si="13"/>
        <v>OK</v>
      </c>
      <c r="AB25" s="30" t="str">
        <f t="shared" si="14"/>
        <v>OK</v>
      </c>
      <c r="AD25" s="496"/>
      <c r="AE25" s="461">
        <f>B25</f>
        <v>0</v>
      </c>
      <c r="AF25" s="462"/>
      <c r="AG25" s="463"/>
      <c r="AI25" s="29">
        <f t="shared" si="15"/>
        <v>0</v>
      </c>
      <c r="AJ25" s="26">
        <f t="shared" si="16"/>
        <v>0</v>
      </c>
      <c r="AK25" s="26">
        <f t="shared" si="17"/>
        <v>0</v>
      </c>
      <c r="AL25" s="26">
        <f t="shared" si="18"/>
        <v>0</v>
      </c>
      <c r="AM25" s="28">
        <f t="shared" si="19"/>
        <v>0</v>
      </c>
      <c r="AN25" s="27">
        <f t="shared" si="20"/>
        <v>0</v>
      </c>
      <c r="AO25" s="26">
        <f t="shared" si="21"/>
        <v>0</v>
      </c>
      <c r="AP25" s="26">
        <f t="shared" si="22"/>
        <v>0</v>
      </c>
      <c r="AQ25" s="26">
        <f t="shared" si="23"/>
        <v>0</v>
      </c>
      <c r="AR25" s="25">
        <f t="shared" si="24"/>
        <v>0</v>
      </c>
    </row>
    <row r="26" spans="1:44" ht="15.9" customHeight="1" x14ac:dyDescent="0.45">
      <c r="A26" s="444"/>
      <c r="B26" s="59"/>
      <c r="C26" s="54">
        <v>0</v>
      </c>
      <c r="D26" s="53">
        <f t="shared" si="5"/>
        <v>0</v>
      </c>
      <c r="E26" s="52">
        <v>0</v>
      </c>
      <c r="F26" s="51">
        <f t="shared" si="6"/>
        <v>0</v>
      </c>
      <c r="G26" s="48">
        <f t="shared" si="6"/>
        <v>0</v>
      </c>
      <c r="H26" s="43">
        <f t="shared" si="28"/>
        <v>0</v>
      </c>
      <c r="I26" s="53">
        <f>ROUND($D26*$I$8,0)</f>
        <v>0</v>
      </c>
      <c r="J26" s="40">
        <f>ROUND($E26*$I$8,0)</f>
        <v>0</v>
      </c>
      <c r="K26" s="49">
        <f t="shared" si="25"/>
        <v>0</v>
      </c>
      <c r="L26" s="48">
        <f t="shared" si="25"/>
        <v>0</v>
      </c>
      <c r="M26" s="43">
        <f t="shared" si="26"/>
        <v>0</v>
      </c>
      <c r="N26" s="50">
        <f t="shared" si="26"/>
        <v>0</v>
      </c>
      <c r="O26" s="49">
        <f t="shared" si="29"/>
        <v>0</v>
      </c>
      <c r="P26" s="49">
        <f t="shared" si="27"/>
        <v>0</v>
      </c>
      <c r="Q26" s="48">
        <f t="shared" si="27"/>
        <v>0</v>
      </c>
      <c r="R26" s="58"/>
      <c r="U26" s="32" t="str">
        <f t="shared" si="7"/>
        <v>OK</v>
      </c>
      <c r="V26" s="32" t="str">
        <f t="shared" si="8"/>
        <v>OK</v>
      </c>
      <c r="W26" s="32" t="str">
        <f t="shared" si="9"/>
        <v>OK</v>
      </c>
      <c r="X26" s="32" t="str">
        <f t="shared" si="10"/>
        <v>OK</v>
      </c>
      <c r="Y26" s="32" t="str">
        <f t="shared" si="11"/>
        <v>OK</v>
      </c>
      <c r="Z26" s="32" t="str">
        <f t="shared" si="12"/>
        <v>OK</v>
      </c>
      <c r="AA26" s="31" t="str">
        <f t="shared" si="13"/>
        <v>OK</v>
      </c>
      <c r="AB26" s="30" t="str">
        <f t="shared" si="14"/>
        <v>OK</v>
      </c>
      <c r="AD26" s="496"/>
      <c r="AE26" s="461">
        <f>B26</f>
        <v>0</v>
      </c>
      <c r="AF26" s="462"/>
      <c r="AG26" s="463"/>
      <c r="AI26" s="29">
        <f t="shared" si="15"/>
        <v>0</v>
      </c>
      <c r="AJ26" s="26">
        <f t="shared" si="16"/>
        <v>0</v>
      </c>
      <c r="AK26" s="26">
        <f t="shared" si="17"/>
        <v>0</v>
      </c>
      <c r="AL26" s="26">
        <f t="shared" si="18"/>
        <v>0</v>
      </c>
      <c r="AM26" s="28">
        <f t="shared" si="19"/>
        <v>0</v>
      </c>
      <c r="AN26" s="27">
        <f t="shared" si="20"/>
        <v>0</v>
      </c>
      <c r="AO26" s="26">
        <f t="shared" si="21"/>
        <v>0</v>
      </c>
      <c r="AP26" s="26">
        <f t="shared" si="22"/>
        <v>0</v>
      </c>
      <c r="AQ26" s="26">
        <f t="shared" si="23"/>
        <v>0</v>
      </c>
      <c r="AR26" s="25">
        <f t="shared" si="24"/>
        <v>0</v>
      </c>
    </row>
    <row r="27" spans="1:44" ht="15.9" customHeight="1" x14ac:dyDescent="0.45">
      <c r="A27" s="499"/>
      <c r="B27" s="57" t="s">
        <v>34</v>
      </c>
      <c r="C27" s="56">
        <f t="shared" ref="C27:Q27" si="30">SUM(C23:C26)</f>
        <v>0</v>
      </c>
      <c r="D27" s="53">
        <f t="shared" si="30"/>
        <v>0</v>
      </c>
      <c r="E27" s="49">
        <f t="shared" si="30"/>
        <v>0</v>
      </c>
      <c r="F27" s="51">
        <f t="shared" si="30"/>
        <v>0</v>
      </c>
      <c r="G27" s="48">
        <f t="shared" si="30"/>
        <v>0</v>
      </c>
      <c r="H27" s="43">
        <f t="shared" si="30"/>
        <v>0</v>
      </c>
      <c r="I27" s="50">
        <f t="shared" si="30"/>
        <v>0</v>
      </c>
      <c r="J27" s="49">
        <f t="shared" si="30"/>
        <v>0</v>
      </c>
      <c r="K27" s="49">
        <f t="shared" si="30"/>
        <v>0</v>
      </c>
      <c r="L27" s="48">
        <f t="shared" si="30"/>
        <v>0</v>
      </c>
      <c r="M27" s="43">
        <f t="shared" si="30"/>
        <v>0</v>
      </c>
      <c r="N27" s="50">
        <f t="shared" si="30"/>
        <v>0</v>
      </c>
      <c r="O27" s="49">
        <f t="shared" si="30"/>
        <v>0</v>
      </c>
      <c r="P27" s="49">
        <f t="shared" si="30"/>
        <v>0</v>
      </c>
      <c r="Q27" s="48">
        <f t="shared" si="30"/>
        <v>0</v>
      </c>
      <c r="R27" s="55"/>
      <c r="U27" s="32" t="str">
        <f t="shared" si="7"/>
        <v>OK</v>
      </c>
      <c r="V27" s="32" t="str">
        <f t="shared" si="8"/>
        <v>OK</v>
      </c>
      <c r="W27" s="32" t="str">
        <f t="shared" si="9"/>
        <v>OK</v>
      </c>
      <c r="X27" s="32" t="str">
        <f t="shared" si="10"/>
        <v>OK</v>
      </c>
      <c r="Y27" s="32" t="str">
        <f t="shared" si="11"/>
        <v>OK</v>
      </c>
      <c r="Z27" s="32" t="str">
        <f t="shared" si="12"/>
        <v>OK</v>
      </c>
      <c r="AA27" s="31" t="str">
        <f t="shared" si="13"/>
        <v>OK</v>
      </c>
      <c r="AB27" s="30" t="str">
        <f t="shared" si="14"/>
        <v>OK</v>
      </c>
      <c r="AD27" s="496"/>
      <c r="AE27" s="461" t="str">
        <f>B27</f>
        <v>小計</v>
      </c>
      <c r="AF27" s="462"/>
      <c r="AG27" s="463"/>
      <c r="AI27" s="29">
        <f t="shared" si="15"/>
        <v>0</v>
      </c>
      <c r="AJ27" s="26">
        <f t="shared" si="16"/>
        <v>0</v>
      </c>
      <c r="AK27" s="26">
        <f t="shared" si="17"/>
        <v>0</v>
      </c>
      <c r="AL27" s="26">
        <f t="shared" si="18"/>
        <v>0</v>
      </c>
      <c r="AM27" s="28">
        <f t="shared" si="19"/>
        <v>0</v>
      </c>
      <c r="AN27" s="27">
        <f t="shared" si="20"/>
        <v>0</v>
      </c>
      <c r="AO27" s="26">
        <f t="shared" si="21"/>
        <v>0</v>
      </c>
      <c r="AP27" s="26">
        <f t="shared" si="22"/>
        <v>0</v>
      </c>
      <c r="AQ27" s="26">
        <f t="shared" si="23"/>
        <v>0</v>
      </c>
      <c r="AR27" s="25">
        <f t="shared" si="24"/>
        <v>0</v>
      </c>
    </row>
    <row r="28" spans="1:44" ht="15.9" customHeight="1" x14ac:dyDescent="0.45">
      <c r="A28" s="512" t="s">
        <v>33</v>
      </c>
      <c r="B28" s="513"/>
      <c r="C28" s="54">
        <v>0</v>
      </c>
      <c r="D28" s="53">
        <f>ROUND($C28*D$18,0)</f>
        <v>0</v>
      </c>
      <c r="E28" s="52">
        <v>0</v>
      </c>
      <c r="F28" s="51">
        <f t="shared" ref="F28:G30" si="31">ROUND($C28*F$18,0)</f>
        <v>0</v>
      </c>
      <c r="G28" s="48">
        <f t="shared" si="31"/>
        <v>0</v>
      </c>
      <c r="H28" s="43">
        <f t="shared" ref="H28:L30" si="32">ROUND(C28*$I$8,0)</f>
        <v>0</v>
      </c>
      <c r="I28" s="50">
        <f t="shared" si="32"/>
        <v>0</v>
      </c>
      <c r="J28" s="49">
        <f t="shared" si="32"/>
        <v>0</v>
      </c>
      <c r="K28" s="49">
        <f t="shared" si="32"/>
        <v>0</v>
      </c>
      <c r="L28" s="48">
        <f t="shared" si="32"/>
        <v>0</v>
      </c>
      <c r="M28" s="43">
        <f t="shared" ref="M28:Q30" si="33">C28-H28</f>
        <v>0</v>
      </c>
      <c r="N28" s="50">
        <f t="shared" si="33"/>
        <v>0</v>
      </c>
      <c r="O28" s="49">
        <f t="shared" si="33"/>
        <v>0</v>
      </c>
      <c r="P28" s="49">
        <f t="shared" si="33"/>
        <v>0</v>
      </c>
      <c r="Q28" s="48">
        <f t="shared" si="33"/>
        <v>0</v>
      </c>
      <c r="R28" s="17"/>
      <c r="U28" s="32" t="str">
        <f t="shared" si="7"/>
        <v>OK</v>
      </c>
      <c r="V28" s="32" t="str">
        <f t="shared" si="8"/>
        <v>OK</v>
      </c>
      <c r="W28" s="32" t="str">
        <f t="shared" si="9"/>
        <v>OK</v>
      </c>
      <c r="X28" s="32" t="str">
        <f t="shared" si="10"/>
        <v>OK</v>
      </c>
      <c r="Y28" s="32" t="str">
        <f t="shared" si="11"/>
        <v>OK</v>
      </c>
      <c r="Z28" s="32" t="str">
        <f t="shared" si="12"/>
        <v>OK</v>
      </c>
      <c r="AA28" s="31" t="str">
        <f t="shared" si="13"/>
        <v>OK</v>
      </c>
      <c r="AB28" s="30" t="str">
        <f t="shared" si="14"/>
        <v>OK</v>
      </c>
      <c r="AD28" s="496"/>
      <c r="AE28" s="461" t="str">
        <f>A28</f>
        <v>解体撤去工事費</v>
      </c>
      <c r="AF28" s="462"/>
      <c r="AG28" s="463"/>
      <c r="AI28" s="29">
        <f t="shared" si="15"/>
        <v>0</v>
      </c>
      <c r="AJ28" s="26">
        <f t="shared" si="16"/>
        <v>0</v>
      </c>
      <c r="AK28" s="26">
        <f t="shared" si="17"/>
        <v>0</v>
      </c>
      <c r="AL28" s="26">
        <f t="shared" si="18"/>
        <v>0</v>
      </c>
      <c r="AM28" s="28">
        <f t="shared" si="19"/>
        <v>0</v>
      </c>
      <c r="AN28" s="27">
        <f t="shared" si="20"/>
        <v>0</v>
      </c>
      <c r="AO28" s="26">
        <f t="shared" si="21"/>
        <v>0</v>
      </c>
      <c r="AP28" s="26">
        <f t="shared" si="22"/>
        <v>0</v>
      </c>
      <c r="AQ28" s="26">
        <f t="shared" si="23"/>
        <v>0</v>
      </c>
      <c r="AR28" s="25">
        <f t="shared" si="24"/>
        <v>0</v>
      </c>
    </row>
    <row r="29" spans="1:44" ht="15.9" customHeight="1" x14ac:dyDescent="0.45">
      <c r="A29" s="512" t="s">
        <v>32</v>
      </c>
      <c r="B29" s="513"/>
      <c r="C29" s="54">
        <v>0</v>
      </c>
      <c r="D29" s="53">
        <f>ROUND($C29*D$18,0)</f>
        <v>0</v>
      </c>
      <c r="E29" s="52">
        <v>0</v>
      </c>
      <c r="F29" s="51">
        <f t="shared" si="31"/>
        <v>0</v>
      </c>
      <c r="G29" s="48">
        <f t="shared" si="31"/>
        <v>0</v>
      </c>
      <c r="H29" s="43">
        <f t="shared" si="32"/>
        <v>0</v>
      </c>
      <c r="I29" s="50">
        <f t="shared" si="32"/>
        <v>0</v>
      </c>
      <c r="J29" s="49">
        <f t="shared" si="32"/>
        <v>0</v>
      </c>
      <c r="K29" s="49">
        <f t="shared" si="32"/>
        <v>0</v>
      </c>
      <c r="L29" s="48">
        <f t="shared" si="32"/>
        <v>0</v>
      </c>
      <c r="M29" s="43">
        <f t="shared" si="33"/>
        <v>0</v>
      </c>
      <c r="N29" s="50">
        <f t="shared" si="33"/>
        <v>0</v>
      </c>
      <c r="O29" s="49">
        <f t="shared" si="33"/>
        <v>0</v>
      </c>
      <c r="P29" s="49">
        <f t="shared" si="33"/>
        <v>0</v>
      </c>
      <c r="Q29" s="48">
        <f t="shared" si="33"/>
        <v>0</v>
      </c>
      <c r="R29" s="17"/>
      <c r="U29" s="32" t="str">
        <f t="shared" si="7"/>
        <v>OK</v>
      </c>
      <c r="V29" s="32" t="str">
        <f t="shared" si="8"/>
        <v>OK</v>
      </c>
      <c r="W29" s="32" t="str">
        <f t="shared" si="9"/>
        <v>OK</v>
      </c>
      <c r="X29" s="32" t="str">
        <f t="shared" si="10"/>
        <v>OK</v>
      </c>
      <c r="Y29" s="32" t="str">
        <f t="shared" si="11"/>
        <v>OK</v>
      </c>
      <c r="Z29" s="32" t="str">
        <f t="shared" si="12"/>
        <v>OK</v>
      </c>
      <c r="AA29" s="31" t="str">
        <f t="shared" si="13"/>
        <v>OK</v>
      </c>
      <c r="AB29" s="30" t="str">
        <f t="shared" si="14"/>
        <v>OK</v>
      </c>
      <c r="AD29" s="496"/>
      <c r="AE29" s="461" t="str">
        <f>A29</f>
        <v>仮設工事費</v>
      </c>
      <c r="AF29" s="462"/>
      <c r="AG29" s="463"/>
      <c r="AI29" s="29">
        <f t="shared" si="15"/>
        <v>0</v>
      </c>
      <c r="AJ29" s="26">
        <f t="shared" si="16"/>
        <v>0</v>
      </c>
      <c r="AK29" s="26">
        <f t="shared" si="17"/>
        <v>0</v>
      </c>
      <c r="AL29" s="26">
        <f t="shared" si="18"/>
        <v>0</v>
      </c>
      <c r="AM29" s="28">
        <f t="shared" si="19"/>
        <v>0</v>
      </c>
      <c r="AN29" s="27">
        <f t="shared" si="20"/>
        <v>0</v>
      </c>
      <c r="AO29" s="26">
        <f t="shared" si="21"/>
        <v>0</v>
      </c>
      <c r="AP29" s="26">
        <f t="shared" si="22"/>
        <v>0</v>
      </c>
      <c r="AQ29" s="26">
        <f t="shared" si="23"/>
        <v>0</v>
      </c>
      <c r="AR29" s="25">
        <f t="shared" si="24"/>
        <v>0</v>
      </c>
    </row>
    <row r="30" spans="1:44" ht="15.9" customHeight="1" x14ac:dyDescent="0.45">
      <c r="A30" s="514" t="s">
        <v>31</v>
      </c>
      <c r="B30" s="515"/>
      <c r="C30" s="47">
        <v>0</v>
      </c>
      <c r="D30" s="46">
        <f>ROUND($C30*D$18,0)</f>
        <v>0</v>
      </c>
      <c r="E30" s="45">
        <f>ROUNDDOWN(MIN(E19+E21+E22)*0.026,0)</f>
        <v>0</v>
      </c>
      <c r="F30" s="44">
        <f t="shared" si="31"/>
        <v>0</v>
      </c>
      <c r="G30" s="39">
        <f t="shared" si="31"/>
        <v>0</v>
      </c>
      <c r="H30" s="43">
        <f t="shared" si="32"/>
        <v>0</v>
      </c>
      <c r="I30" s="41">
        <f t="shared" si="32"/>
        <v>0</v>
      </c>
      <c r="J30" s="40">
        <f t="shared" si="32"/>
        <v>0</v>
      </c>
      <c r="K30" s="40">
        <f t="shared" si="32"/>
        <v>0</v>
      </c>
      <c r="L30" s="39">
        <f t="shared" si="32"/>
        <v>0</v>
      </c>
      <c r="M30" s="42">
        <f t="shared" si="33"/>
        <v>0</v>
      </c>
      <c r="N30" s="41">
        <f t="shared" si="33"/>
        <v>0</v>
      </c>
      <c r="O30" s="40">
        <f t="shared" si="33"/>
        <v>0</v>
      </c>
      <c r="P30" s="40">
        <f t="shared" si="33"/>
        <v>0</v>
      </c>
      <c r="Q30" s="39">
        <f t="shared" si="33"/>
        <v>0</v>
      </c>
      <c r="R30" s="17"/>
      <c r="U30" s="32" t="str">
        <f t="shared" si="7"/>
        <v>OK</v>
      </c>
      <c r="V30" s="32" t="str">
        <f t="shared" si="8"/>
        <v>OK</v>
      </c>
      <c r="W30" s="32" t="str">
        <f t="shared" si="9"/>
        <v>OK</v>
      </c>
      <c r="X30" s="32" t="str">
        <f t="shared" si="10"/>
        <v>OK</v>
      </c>
      <c r="Y30" s="32" t="str">
        <f t="shared" si="11"/>
        <v>OK</v>
      </c>
      <c r="Z30" s="32" t="str">
        <f t="shared" si="12"/>
        <v>OK</v>
      </c>
      <c r="AA30" s="31" t="str">
        <f t="shared" si="13"/>
        <v>OK</v>
      </c>
      <c r="AB30" s="30" t="str">
        <f t="shared" si="14"/>
        <v>OK</v>
      </c>
      <c r="AD30" s="496"/>
      <c r="AE30" s="461" t="str">
        <f>A30</f>
        <v>工事事務費</v>
      </c>
      <c r="AF30" s="462"/>
      <c r="AG30" s="463"/>
      <c r="AI30" s="29">
        <f t="shared" si="15"/>
        <v>0</v>
      </c>
      <c r="AJ30" s="26">
        <f t="shared" si="16"/>
        <v>0</v>
      </c>
      <c r="AK30" s="26">
        <f t="shared" si="17"/>
        <v>0</v>
      </c>
      <c r="AL30" s="26">
        <f t="shared" si="18"/>
        <v>0</v>
      </c>
      <c r="AM30" s="28">
        <f t="shared" si="19"/>
        <v>0</v>
      </c>
      <c r="AN30" s="27">
        <f t="shared" si="20"/>
        <v>0</v>
      </c>
      <c r="AO30" s="26">
        <f t="shared" si="21"/>
        <v>0</v>
      </c>
      <c r="AP30" s="26">
        <f t="shared" si="22"/>
        <v>0</v>
      </c>
      <c r="AQ30" s="26">
        <f t="shared" si="23"/>
        <v>0</v>
      </c>
      <c r="AR30" s="25">
        <f t="shared" si="24"/>
        <v>0</v>
      </c>
    </row>
    <row r="31" spans="1:44" ht="15.9" customHeight="1" x14ac:dyDescent="0.45">
      <c r="A31" s="510" t="s">
        <v>30</v>
      </c>
      <c r="B31" s="511"/>
      <c r="C31" s="36">
        <f t="shared" ref="C31:Q31" si="34">SUM(C19:C22,C27:C30)</f>
        <v>0</v>
      </c>
      <c r="D31" s="38">
        <f t="shared" si="34"/>
        <v>0</v>
      </c>
      <c r="E31" s="34">
        <f t="shared" si="34"/>
        <v>0</v>
      </c>
      <c r="F31" s="37">
        <f t="shared" si="34"/>
        <v>0</v>
      </c>
      <c r="G31" s="33">
        <f t="shared" si="34"/>
        <v>0</v>
      </c>
      <c r="H31" s="36">
        <f t="shared" si="34"/>
        <v>0</v>
      </c>
      <c r="I31" s="35">
        <f t="shared" si="34"/>
        <v>0</v>
      </c>
      <c r="J31" s="34">
        <f t="shared" si="34"/>
        <v>0</v>
      </c>
      <c r="K31" s="34">
        <f t="shared" si="34"/>
        <v>0</v>
      </c>
      <c r="L31" s="33">
        <f t="shared" si="34"/>
        <v>0</v>
      </c>
      <c r="M31" s="36">
        <f t="shared" si="34"/>
        <v>0</v>
      </c>
      <c r="N31" s="35">
        <f t="shared" si="34"/>
        <v>0</v>
      </c>
      <c r="O31" s="34">
        <f t="shared" si="34"/>
        <v>0</v>
      </c>
      <c r="P31" s="34">
        <f t="shared" si="34"/>
        <v>0</v>
      </c>
      <c r="Q31" s="33">
        <f t="shared" si="34"/>
        <v>0</v>
      </c>
      <c r="R31" s="17"/>
      <c r="U31" s="32" t="str">
        <f t="shared" si="7"/>
        <v>OK</v>
      </c>
      <c r="V31" s="32" t="str">
        <f t="shared" si="8"/>
        <v>OK</v>
      </c>
      <c r="W31" s="32" t="str">
        <f t="shared" si="9"/>
        <v>OK</v>
      </c>
      <c r="X31" s="32" t="str">
        <f t="shared" si="10"/>
        <v>OK</v>
      </c>
      <c r="Y31" s="32" t="str">
        <f t="shared" si="11"/>
        <v>OK</v>
      </c>
      <c r="Z31" s="32" t="str">
        <f t="shared" si="12"/>
        <v>OK</v>
      </c>
      <c r="AA31" s="31" t="str">
        <f t="shared" si="13"/>
        <v>OK</v>
      </c>
      <c r="AB31" s="30" t="str">
        <f t="shared" si="14"/>
        <v>OK</v>
      </c>
      <c r="AD31" s="497"/>
      <c r="AE31" s="461" t="str">
        <f>A31</f>
        <v>施設整備費計</v>
      </c>
      <c r="AF31" s="462"/>
      <c r="AG31" s="463"/>
      <c r="AI31" s="29">
        <f t="shared" si="15"/>
        <v>0</v>
      </c>
      <c r="AJ31" s="26">
        <f t="shared" si="16"/>
        <v>0</v>
      </c>
      <c r="AK31" s="26">
        <f t="shared" si="17"/>
        <v>0</v>
      </c>
      <c r="AL31" s="26">
        <f t="shared" si="18"/>
        <v>0</v>
      </c>
      <c r="AM31" s="28">
        <f t="shared" si="19"/>
        <v>0</v>
      </c>
      <c r="AN31" s="27">
        <f t="shared" si="20"/>
        <v>0</v>
      </c>
      <c r="AO31" s="26">
        <f t="shared" si="21"/>
        <v>0</v>
      </c>
      <c r="AP31" s="26">
        <f t="shared" si="22"/>
        <v>0</v>
      </c>
      <c r="AQ31" s="26">
        <f t="shared" si="23"/>
        <v>0</v>
      </c>
      <c r="AR31" s="25">
        <f t="shared" si="24"/>
        <v>0</v>
      </c>
    </row>
    <row r="32" spans="1:44" ht="15.9" customHeight="1" x14ac:dyDescent="0.45">
      <c r="A32" s="24"/>
      <c r="B32" s="24"/>
      <c r="C32" s="23"/>
      <c r="D32" s="22" t="s">
        <v>29</v>
      </c>
      <c r="E32" s="22" t="s">
        <v>29</v>
      </c>
      <c r="F32" s="18"/>
      <c r="G32" s="18"/>
      <c r="H32" s="23"/>
      <c r="I32" s="22" t="s">
        <v>29</v>
      </c>
      <c r="J32" s="22" t="s">
        <v>29</v>
      </c>
      <c r="K32" s="18"/>
      <c r="L32" s="18"/>
      <c r="M32" s="23"/>
      <c r="N32" s="22" t="s">
        <v>29</v>
      </c>
      <c r="O32" s="22" t="s">
        <v>29</v>
      </c>
      <c r="P32" s="18"/>
      <c r="Q32" s="18"/>
      <c r="R32" s="17"/>
      <c r="U32" s="16"/>
      <c r="V32" s="16"/>
      <c r="W32" s="16"/>
      <c r="X32" s="16"/>
      <c r="Y32" s="16"/>
      <c r="Z32" s="16"/>
      <c r="AA32" s="16"/>
      <c r="AB32" s="16"/>
      <c r="AD32" s="15"/>
      <c r="AE32" s="14"/>
      <c r="AF32" s="14"/>
      <c r="AG32" s="14"/>
      <c r="AI32" s="13"/>
      <c r="AJ32" s="13"/>
      <c r="AK32" s="13"/>
      <c r="AL32" s="13"/>
      <c r="AM32" s="13"/>
      <c r="AN32" s="13"/>
      <c r="AO32" s="13"/>
      <c r="AP32" s="13"/>
      <c r="AQ32" s="13"/>
      <c r="AR32" s="13"/>
    </row>
    <row r="33" spans="1:44" ht="18" x14ac:dyDescent="0.45">
      <c r="A33" s="21"/>
      <c r="B33" s="21"/>
      <c r="C33" s="20" t="s">
        <v>28</v>
      </c>
      <c r="D33" s="19" t="s">
        <v>27</v>
      </c>
      <c r="E33" s="19" t="s">
        <v>26</v>
      </c>
      <c r="F33" s="18"/>
      <c r="G33" s="18"/>
      <c r="H33" s="20" t="s">
        <v>28</v>
      </c>
      <c r="I33" s="19" t="s">
        <v>27</v>
      </c>
      <c r="J33" s="19" t="s">
        <v>26</v>
      </c>
      <c r="K33" s="18"/>
      <c r="L33" s="18"/>
      <c r="M33" s="20" t="s">
        <v>28</v>
      </c>
      <c r="N33" s="19" t="s">
        <v>27</v>
      </c>
      <c r="O33" s="19" t="s">
        <v>26</v>
      </c>
      <c r="P33" s="18"/>
      <c r="Q33" s="18"/>
      <c r="R33" s="17"/>
      <c r="U33" s="16"/>
      <c r="V33" s="16"/>
      <c r="W33" s="16"/>
      <c r="X33" s="16"/>
      <c r="Y33" s="16"/>
      <c r="Z33" s="16"/>
      <c r="AA33" s="16"/>
      <c r="AB33" s="16"/>
      <c r="AD33" s="15"/>
      <c r="AE33" s="14"/>
      <c r="AF33" s="14"/>
      <c r="AG33" s="14"/>
      <c r="AI33" s="13"/>
      <c r="AJ33" s="13"/>
      <c r="AK33" s="13"/>
      <c r="AL33" s="13"/>
      <c r="AM33" s="13"/>
      <c r="AN33" s="13"/>
      <c r="AO33" s="13"/>
      <c r="AP33" s="13"/>
      <c r="AQ33" s="13"/>
      <c r="AR33" s="13"/>
    </row>
    <row r="34" spans="1:44" ht="15.9" customHeight="1" x14ac:dyDescent="0.45">
      <c r="A34" s="509">
        <f ca="1">NOW()</f>
        <v>46111.900993981479</v>
      </c>
      <c r="B34" s="509"/>
      <c r="C34" s="509"/>
      <c r="AD34" s="12"/>
    </row>
    <row r="35" spans="1:44" ht="15.9" customHeight="1" x14ac:dyDescent="0.45"/>
  </sheetData>
  <mergeCells count="73">
    <mergeCell ref="A34:C34"/>
    <mergeCell ref="A31:B31"/>
    <mergeCell ref="A21:B21"/>
    <mergeCell ref="A29:B29"/>
    <mergeCell ref="A30:B30"/>
    <mergeCell ref="A28:B28"/>
    <mergeCell ref="AR17:AR18"/>
    <mergeCell ref="AQ17:AQ18"/>
    <mergeCell ref="AI16:AJ16"/>
    <mergeCell ref="AN16:AO16"/>
    <mergeCell ref="AO17:AO18"/>
    <mergeCell ref="AI17:AI18"/>
    <mergeCell ref="AJ17:AJ18"/>
    <mergeCell ref="AK17:AK18"/>
    <mergeCell ref="AM17:AM18"/>
    <mergeCell ref="AP17:AP18"/>
    <mergeCell ref="AN17:AN18"/>
    <mergeCell ref="AL17:AL18"/>
    <mergeCell ref="AE30:AG30"/>
    <mergeCell ref="AE31:AG31"/>
    <mergeCell ref="AE28:AG28"/>
    <mergeCell ref="AE20:AG20"/>
    <mergeCell ref="AE22:AG22"/>
    <mergeCell ref="AE26:AG26"/>
    <mergeCell ref="AE27:AG27"/>
    <mergeCell ref="AE24:AG24"/>
    <mergeCell ref="AE23:AG23"/>
    <mergeCell ref="AE21:AG21"/>
    <mergeCell ref="A17:B17"/>
    <mergeCell ref="A18:B18"/>
    <mergeCell ref="A19:B19"/>
    <mergeCell ref="A20:B20"/>
    <mergeCell ref="AD19:AD31"/>
    <mergeCell ref="A23:A27"/>
    <mergeCell ref="A22:B22"/>
    <mergeCell ref="AE29:AG29"/>
    <mergeCell ref="H6:I6"/>
    <mergeCell ref="I8:L9"/>
    <mergeCell ref="N8:Q9"/>
    <mergeCell ref="P10:P11"/>
    <mergeCell ref="L10:L11"/>
    <mergeCell ref="Q10:Q11"/>
    <mergeCell ref="M12:M16"/>
    <mergeCell ref="AE25:AG25"/>
    <mergeCell ref="U14:AB14"/>
    <mergeCell ref="U15:AB15"/>
    <mergeCell ref="Z16:AB17"/>
    <mergeCell ref="U16:Y16"/>
    <mergeCell ref="H10:H11"/>
    <mergeCell ref="S7:AB7"/>
    <mergeCell ref="AE19:AG19"/>
    <mergeCell ref="U11:AB13"/>
    <mergeCell ref="M10:M11"/>
    <mergeCell ref="K10:K11"/>
    <mergeCell ref="A8:B11"/>
    <mergeCell ref="F10:F11"/>
    <mergeCell ref="A12:A16"/>
    <mergeCell ref="C12:C16"/>
    <mergeCell ref="G10:G11"/>
    <mergeCell ref="C8:C9"/>
    <mergeCell ref="D8:G9"/>
    <mergeCell ref="C10:C11"/>
    <mergeCell ref="H12:H16"/>
    <mergeCell ref="C6:G6"/>
    <mergeCell ref="H4:I4"/>
    <mergeCell ref="H5:I5"/>
    <mergeCell ref="C5:G5"/>
    <mergeCell ref="O1:P2"/>
    <mergeCell ref="A1:G2"/>
    <mergeCell ref="C4:G4"/>
    <mergeCell ref="J4:L4"/>
    <mergeCell ref="J5:L5"/>
    <mergeCell ref="J6:L6"/>
  </mergeCells>
  <phoneticPr fontId="3"/>
  <printOptions horizontalCentered="1" verticalCentered="1"/>
  <pageMargins left="0.31496062992125984" right="0.21" top="0.59055118110236227" bottom="0.19685039370078741" header="0.78740157480314965"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BF962-DDBC-4A9C-8597-FADC5F8783A9}">
  <sheetPr>
    <tabColor indexed="13"/>
  </sheetPr>
  <dimension ref="A1:AR35"/>
  <sheetViews>
    <sheetView showGridLines="0" zoomScale="80" zoomScaleNormal="80" workbookViewId="0">
      <selection activeCell="M12" sqref="M12:M16"/>
    </sheetView>
  </sheetViews>
  <sheetFormatPr defaultColWidth="5.296875" defaultRowHeight="20.100000000000001" customHeight="1" x14ac:dyDescent="0.45"/>
  <cols>
    <col min="1" max="1" width="2" style="11" customWidth="1"/>
    <col min="2" max="2" width="10" style="11" customWidth="1"/>
    <col min="3" max="6" width="8.69921875" style="11" customWidth="1"/>
    <col min="7" max="7" width="7.09765625" style="11" customWidth="1"/>
    <col min="8" max="11" width="8.69921875" style="11" customWidth="1"/>
    <col min="12" max="12" width="7.09765625" style="11" customWidth="1"/>
    <col min="13" max="16" width="8.69921875" style="11" customWidth="1"/>
    <col min="17" max="17" width="7.09765625" style="11" customWidth="1"/>
    <col min="18" max="18" width="3.09765625" style="11" customWidth="1"/>
    <col min="19" max="19" width="10.5" style="11" customWidth="1"/>
    <col min="20" max="20" width="5.296875" style="11"/>
    <col min="21" max="44" width="8.8984375" style="11" customWidth="1"/>
    <col min="45" max="16384" width="5.296875" style="11"/>
  </cols>
  <sheetData>
    <row r="1" spans="1:44" ht="20.25" customHeight="1" x14ac:dyDescent="0.45">
      <c r="A1" s="564" t="s">
        <v>68</v>
      </c>
      <c r="B1" s="564"/>
      <c r="C1" s="564"/>
      <c r="D1" s="564"/>
      <c r="E1" s="564"/>
      <c r="F1" s="564"/>
      <c r="G1" s="564"/>
      <c r="O1" s="473"/>
      <c r="P1" s="473"/>
    </row>
    <row r="2" spans="1:44" ht="15.9" customHeight="1" thickBot="1" x14ac:dyDescent="0.5">
      <c r="A2" s="565"/>
      <c r="B2" s="565"/>
      <c r="C2" s="565"/>
      <c r="D2" s="565"/>
      <c r="E2" s="565"/>
      <c r="F2" s="565"/>
      <c r="G2" s="565"/>
      <c r="O2" s="473"/>
      <c r="P2" s="473"/>
    </row>
    <row r="3" spans="1:44" ht="15.9" customHeight="1" thickTop="1" x14ac:dyDescent="0.45">
      <c r="A3" s="218"/>
      <c r="B3" s="218"/>
      <c r="C3" s="218"/>
      <c r="D3" s="218"/>
      <c r="E3" s="218"/>
      <c r="F3" s="218"/>
      <c r="G3" s="218"/>
    </row>
    <row r="4" spans="1:44" ht="15.9" customHeight="1" x14ac:dyDescent="0.45">
      <c r="B4" s="16" t="s">
        <v>67</v>
      </c>
      <c r="C4" s="554" t="s">
        <v>77</v>
      </c>
      <c r="D4" s="554"/>
      <c r="E4" s="554"/>
      <c r="F4" s="554"/>
      <c r="G4" s="554"/>
      <c r="H4" s="473" t="s">
        <v>66</v>
      </c>
      <c r="I4" s="473"/>
      <c r="J4" s="548">
        <v>46327</v>
      </c>
      <c r="K4" s="548"/>
      <c r="L4" s="548"/>
    </row>
    <row r="5" spans="1:44" ht="15.9" customHeight="1" x14ac:dyDescent="0.45">
      <c r="B5" s="16" t="s">
        <v>65</v>
      </c>
      <c r="C5" s="554" t="s">
        <v>76</v>
      </c>
      <c r="D5" s="554"/>
      <c r="E5" s="554"/>
      <c r="F5" s="554"/>
      <c r="G5" s="554"/>
      <c r="H5" s="473" t="s">
        <v>64</v>
      </c>
      <c r="I5" s="473"/>
      <c r="J5" s="548">
        <v>46721</v>
      </c>
      <c r="K5" s="548"/>
      <c r="L5" s="548"/>
    </row>
    <row r="6" spans="1:44" ht="15.9" customHeight="1" x14ac:dyDescent="0.45">
      <c r="B6" s="16" t="s">
        <v>63</v>
      </c>
      <c r="C6" s="554" t="s">
        <v>75</v>
      </c>
      <c r="D6" s="554"/>
      <c r="E6" s="554"/>
      <c r="F6" s="554"/>
      <c r="G6" s="554"/>
      <c r="H6" s="473" t="s">
        <v>62</v>
      </c>
      <c r="I6" s="473"/>
      <c r="J6" s="548">
        <v>46753</v>
      </c>
      <c r="K6" s="548"/>
      <c r="L6" s="548"/>
    </row>
    <row r="7" spans="1:44" ht="15.9" customHeight="1" x14ac:dyDescent="0.45">
      <c r="S7" s="483" t="s">
        <v>61</v>
      </c>
      <c r="T7" s="483"/>
      <c r="U7" s="483"/>
      <c r="V7" s="483"/>
      <c r="W7" s="483"/>
      <c r="X7" s="483"/>
      <c r="Y7" s="483"/>
      <c r="Z7" s="483"/>
      <c r="AA7" s="483"/>
      <c r="AB7" s="483"/>
    </row>
    <row r="8" spans="1:44" ht="15.9" customHeight="1" x14ac:dyDescent="0.45">
      <c r="A8" s="566"/>
      <c r="B8" s="567"/>
      <c r="C8" s="425" t="s">
        <v>60</v>
      </c>
      <c r="D8" s="540">
        <v>1</v>
      </c>
      <c r="E8" s="560"/>
      <c r="F8" s="560"/>
      <c r="G8" s="561"/>
      <c r="H8" s="116" t="s">
        <v>59</v>
      </c>
      <c r="I8" s="536">
        <v>0.7</v>
      </c>
      <c r="J8" s="536"/>
      <c r="K8" s="536"/>
      <c r="L8" s="537"/>
      <c r="M8" s="116" t="s">
        <v>58</v>
      </c>
      <c r="N8" s="540">
        <f>D8-I8</f>
        <v>0.30000000000000004</v>
      </c>
      <c r="O8" s="540"/>
      <c r="P8" s="540"/>
      <c r="Q8" s="541"/>
    </row>
    <row r="9" spans="1:44" ht="15.9" customHeight="1" x14ac:dyDescent="0.45">
      <c r="A9" s="568"/>
      <c r="B9" s="473"/>
      <c r="C9" s="559"/>
      <c r="D9" s="562"/>
      <c r="E9" s="562"/>
      <c r="F9" s="562"/>
      <c r="G9" s="563"/>
      <c r="H9" s="217">
        <v>9</v>
      </c>
      <c r="I9" s="538"/>
      <c r="J9" s="538"/>
      <c r="K9" s="538"/>
      <c r="L9" s="539"/>
      <c r="M9" s="217">
        <v>10</v>
      </c>
      <c r="N9" s="542"/>
      <c r="O9" s="542"/>
      <c r="P9" s="542"/>
      <c r="Q9" s="543"/>
      <c r="R9" s="121"/>
    </row>
    <row r="10" spans="1:44" ht="15.9" customHeight="1" x14ac:dyDescent="0.45">
      <c r="A10" s="568"/>
      <c r="B10" s="473"/>
      <c r="C10" s="557" t="s">
        <v>57</v>
      </c>
      <c r="D10" s="216" t="s">
        <v>56</v>
      </c>
      <c r="E10" s="215"/>
      <c r="F10" s="569" t="s">
        <v>74</v>
      </c>
      <c r="G10" s="555"/>
      <c r="H10" s="557" t="str">
        <f>IF($C10="","",$C10)</f>
        <v>合計</v>
      </c>
      <c r="I10" s="214" t="str">
        <f>IF($D10="","",$D10)</f>
        <v>障害施設</v>
      </c>
      <c r="J10" s="213" t="str">
        <f>IF($E10="","",$E10)</f>
        <v/>
      </c>
      <c r="K10" s="544" t="str">
        <f>IF($F10="","",$F10)</f>
        <v>高齢施設</v>
      </c>
      <c r="L10" s="546" t="str">
        <f>IF($G10="","",$G10)</f>
        <v/>
      </c>
      <c r="M10" s="557" t="str">
        <f>IF($C10="","",$C10)</f>
        <v>合計</v>
      </c>
      <c r="N10" s="214" t="str">
        <f>IF($D10="","",$D10)</f>
        <v>障害施設</v>
      </c>
      <c r="O10" s="213" t="str">
        <f>IF($E10="","",$E10)</f>
        <v/>
      </c>
      <c r="P10" s="544" t="str">
        <f>IF($F10="","",$F10)</f>
        <v>高齢施設</v>
      </c>
      <c r="Q10" s="546" t="str">
        <f>IF($G10="","",$G10)</f>
        <v/>
      </c>
      <c r="R10" s="121"/>
    </row>
    <row r="11" spans="1:44" ht="15.9" customHeight="1" x14ac:dyDescent="0.45">
      <c r="A11" s="568"/>
      <c r="B11" s="473"/>
      <c r="C11" s="558"/>
      <c r="D11" s="212" t="s">
        <v>55</v>
      </c>
      <c r="E11" s="211" t="s">
        <v>54</v>
      </c>
      <c r="F11" s="570"/>
      <c r="G11" s="556"/>
      <c r="H11" s="558"/>
      <c r="I11" s="210" t="str">
        <f>IF($D11="","",$D11)</f>
        <v>総事業費</v>
      </c>
      <c r="J11" s="209" t="str">
        <f>IF($E11="","",$E11)</f>
        <v>うち補助対象</v>
      </c>
      <c r="K11" s="545" t="str">
        <f>IF(F11="","",F11)</f>
        <v/>
      </c>
      <c r="L11" s="547" t="str">
        <f>IF(G11="","",G11)</f>
        <v/>
      </c>
      <c r="M11" s="558"/>
      <c r="N11" s="210" t="str">
        <f>IF($D11="","",$D11)</f>
        <v>総事業費</v>
      </c>
      <c r="O11" s="209" t="str">
        <f>IF($E11="","",$E11)</f>
        <v>うち補助対象</v>
      </c>
      <c r="P11" s="545" t="str">
        <f>IF(K11="","",K11)</f>
        <v/>
      </c>
      <c r="Q11" s="547" t="str">
        <f>IF(L11="","",L11)</f>
        <v/>
      </c>
      <c r="R11" s="16"/>
      <c r="U11" s="425" t="str">
        <f>IF(COUNTIF(U19:AB31,"(ﾟдﾟﾉ)ﾉ")=0,"端数処理再確認　……　(￣ー￣　)ﾆﾔﾘｯ　ﾋﾟｯﾀﾘ！","端数処理再確認           ( ﾉﾟοﾟ)ﾉ ｵｵｵｵｫｫｫ-！　ｱｯﾄﾗﾝﾔﾝｹ！")</f>
        <v>端数処理再確認　……　(￣ー￣　)ﾆﾔﾘｯ　ﾋﾟｯﾀﾘ！</v>
      </c>
      <c r="V11" s="426"/>
      <c r="W11" s="426"/>
      <c r="X11" s="426"/>
      <c r="Y11" s="426"/>
      <c r="Z11" s="426"/>
      <c r="AA11" s="426"/>
      <c r="AB11" s="427"/>
    </row>
    <row r="12" spans="1:44" ht="15.9" customHeight="1" x14ac:dyDescent="0.45">
      <c r="A12" s="549" t="s">
        <v>53</v>
      </c>
      <c r="B12" s="208" t="s">
        <v>52</v>
      </c>
      <c r="C12" s="551" t="s">
        <v>51</v>
      </c>
      <c r="D12" s="207">
        <v>40</v>
      </c>
      <c r="E12" s="206">
        <v>40</v>
      </c>
      <c r="F12" s="205">
        <v>100</v>
      </c>
      <c r="G12" s="204">
        <v>0</v>
      </c>
      <c r="H12" s="533" t="str">
        <f t="shared" ref="H12:Q12" si="0">C12</f>
        <v>－</v>
      </c>
      <c r="I12" s="203">
        <f t="shared" si="0"/>
        <v>40</v>
      </c>
      <c r="J12" s="202">
        <f t="shared" si="0"/>
        <v>40</v>
      </c>
      <c r="K12" s="201">
        <f t="shared" si="0"/>
        <v>100</v>
      </c>
      <c r="L12" s="200">
        <f t="shared" si="0"/>
        <v>0</v>
      </c>
      <c r="M12" s="533" t="str">
        <f t="shared" si="0"/>
        <v>－</v>
      </c>
      <c r="N12" s="203">
        <f t="shared" si="0"/>
        <v>40</v>
      </c>
      <c r="O12" s="202">
        <f t="shared" si="0"/>
        <v>40</v>
      </c>
      <c r="P12" s="201">
        <f t="shared" si="0"/>
        <v>100</v>
      </c>
      <c r="Q12" s="200">
        <f t="shared" si="0"/>
        <v>0</v>
      </c>
      <c r="R12" s="16"/>
      <c r="U12" s="428"/>
      <c r="V12" s="429"/>
      <c r="W12" s="429"/>
      <c r="X12" s="429"/>
      <c r="Y12" s="429"/>
      <c r="Z12" s="429"/>
      <c r="AA12" s="429"/>
      <c r="AB12" s="430"/>
    </row>
    <row r="13" spans="1:44" ht="15.9" customHeight="1" x14ac:dyDescent="0.45">
      <c r="A13" s="531"/>
      <c r="B13" s="199" t="s">
        <v>50</v>
      </c>
      <c r="C13" s="552"/>
      <c r="D13" s="198">
        <v>0</v>
      </c>
      <c r="E13" s="197">
        <v>0</v>
      </c>
      <c r="F13" s="196">
        <v>100</v>
      </c>
      <c r="G13" s="195">
        <v>0</v>
      </c>
      <c r="H13" s="534"/>
      <c r="I13" s="194">
        <f t="shared" ref="I13:L16" si="1">D13</f>
        <v>0</v>
      </c>
      <c r="J13" s="193">
        <f t="shared" si="1"/>
        <v>0</v>
      </c>
      <c r="K13" s="192">
        <f t="shared" si="1"/>
        <v>100</v>
      </c>
      <c r="L13" s="191">
        <f t="shared" si="1"/>
        <v>0</v>
      </c>
      <c r="M13" s="534"/>
      <c r="N13" s="194">
        <f t="shared" ref="N13:Q16" si="2">I13</f>
        <v>0</v>
      </c>
      <c r="O13" s="193">
        <f t="shared" si="2"/>
        <v>0</v>
      </c>
      <c r="P13" s="192">
        <f t="shared" si="2"/>
        <v>100</v>
      </c>
      <c r="Q13" s="191">
        <f t="shared" si="2"/>
        <v>0</v>
      </c>
      <c r="R13" s="16"/>
      <c r="U13" s="431"/>
      <c r="V13" s="432"/>
      <c r="W13" s="432"/>
      <c r="X13" s="432"/>
      <c r="Y13" s="432"/>
      <c r="Z13" s="432"/>
      <c r="AA13" s="432"/>
      <c r="AB13" s="433"/>
    </row>
    <row r="14" spans="1:44" ht="15.9" customHeight="1" x14ac:dyDescent="0.45">
      <c r="A14" s="531"/>
      <c r="B14" s="199" t="s">
        <v>49</v>
      </c>
      <c r="C14" s="552"/>
      <c r="D14" s="198">
        <v>0</v>
      </c>
      <c r="E14" s="197">
        <v>0</v>
      </c>
      <c r="F14" s="196">
        <v>10</v>
      </c>
      <c r="G14" s="195">
        <v>0</v>
      </c>
      <c r="H14" s="534"/>
      <c r="I14" s="194">
        <f t="shared" si="1"/>
        <v>0</v>
      </c>
      <c r="J14" s="193">
        <f t="shared" si="1"/>
        <v>0</v>
      </c>
      <c r="K14" s="192">
        <f t="shared" si="1"/>
        <v>10</v>
      </c>
      <c r="L14" s="191">
        <f t="shared" si="1"/>
        <v>0</v>
      </c>
      <c r="M14" s="534"/>
      <c r="N14" s="194">
        <f t="shared" si="2"/>
        <v>0</v>
      </c>
      <c r="O14" s="193">
        <f t="shared" si="2"/>
        <v>0</v>
      </c>
      <c r="P14" s="192">
        <f t="shared" si="2"/>
        <v>10</v>
      </c>
      <c r="Q14" s="191">
        <f t="shared" si="2"/>
        <v>0</v>
      </c>
      <c r="R14" s="16"/>
      <c r="U14" s="473" t="s">
        <v>48</v>
      </c>
      <c r="V14" s="473"/>
      <c r="W14" s="473"/>
      <c r="X14" s="473"/>
      <c r="Y14" s="473"/>
      <c r="Z14" s="473"/>
      <c r="AA14" s="473"/>
      <c r="AB14" s="473"/>
    </row>
    <row r="15" spans="1:44" ht="15.9" customHeight="1" x14ac:dyDescent="0.45">
      <c r="A15" s="531"/>
      <c r="B15" s="199" t="s">
        <v>47</v>
      </c>
      <c r="C15" s="552"/>
      <c r="D15" s="198">
        <v>0</v>
      </c>
      <c r="E15" s="197">
        <v>0</v>
      </c>
      <c r="F15" s="196">
        <v>0</v>
      </c>
      <c r="G15" s="195">
        <v>0</v>
      </c>
      <c r="H15" s="534"/>
      <c r="I15" s="194">
        <f t="shared" si="1"/>
        <v>0</v>
      </c>
      <c r="J15" s="193">
        <f t="shared" si="1"/>
        <v>0</v>
      </c>
      <c r="K15" s="192">
        <f t="shared" si="1"/>
        <v>0</v>
      </c>
      <c r="L15" s="191">
        <f t="shared" si="1"/>
        <v>0</v>
      </c>
      <c r="M15" s="534"/>
      <c r="N15" s="194">
        <f t="shared" si="2"/>
        <v>0</v>
      </c>
      <c r="O15" s="193">
        <f t="shared" si="2"/>
        <v>0</v>
      </c>
      <c r="P15" s="192">
        <f t="shared" si="2"/>
        <v>0</v>
      </c>
      <c r="Q15" s="191">
        <f t="shared" si="2"/>
        <v>0</v>
      </c>
      <c r="R15" s="16"/>
      <c r="U15" s="473" t="s">
        <v>46</v>
      </c>
      <c r="V15" s="473"/>
      <c r="W15" s="473"/>
      <c r="X15" s="473"/>
      <c r="Y15" s="473"/>
      <c r="Z15" s="473"/>
      <c r="AA15" s="473"/>
      <c r="AB15" s="473"/>
      <c r="AI15" s="11" t="s">
        <v>45</v>
      </c>
    </row>
    <row r="16" spans="1:44" ht="15.9" customHeight="1" x14ac:dyDescent="0.45">
      <c r="A16" s="550"/>
      <c r="B16" s="190"/>
      <c r="C16" s="553"/>
      <c r="D16" s="189">
        <v>0</v>
      </c>
      <c r="E16" s="188">
        <v>0</v>
      </c>
      <c r="F16" s="187">
        <v>0</v>
      </c>
      <c r="G16" s="186">
        <v>0</v>
      </c>
      <c r="H16" s="535"/>
      <c r="I16" s="185">
        <f t="shared" si="1"/>
        <v>0</v>
      </c>
      <c r="J16" s="184">
        <f t="shared" si="1"/>
        <v>0</v>
      </c>
      <c r="K16" s="183">
        <f t="shared" si="1"/>
        <v>0</v>
      </c>
      <c r="L16" s="182">
        <f t="shared" si="1"/>
        <v>0</v>
      </c>
      <c r="M16" s="535"/>
      <c r="N16" s="185">
        <f t="shared" si="2"/>
        <v>0</v>
      </c>
      <c r="O16" s="184">
        <f t="shared" si="2"/>
        <v>0</v>
      </c>
      <c r="P16" s="183">
        <f t="shared" si="2"/>
        <v>0</v>
      </c>
      <c r="Q16" s="182">
        <f t="shared" si="2"/>
        <v>0</v>
      </c>
      <c r="R16" s="16"/>
      <c r="U16" s="480" t="s">
        <v>44</v>
      </c>
      <c r="V16" s="481"/>
      <c r="W16" s="481"/>
      <c r="X16" s="481"/>
      <c r="Y16" s="482"/>
      <c r="Z16" s="474" t="s">
        <v>43</v>
      </c>
      <c r="AA16" s="475"/>
      <c r="AB16" s="476"/>
      <c r="AI16" s="505" t="str">
        <f>H8</f>
        <v>初年度</v>
      </c>
      <c r="AJ16" s="506"/>
      <c r="AK16" s="91">
        <f>I8</f>
        <v>0.7</v>
      </c>
      <c r="AL16" s="90"/>
      <c r="AM16" s="89"/>
      <c r="AN16" s="505" t="str">
        <f>M8</f>
        <v>次年度</v>
      </c>
      <c r="AO16" s="506"/>
      <c r="AP16" s="91">
        <f>N8</f>
        <v>0.30000000000000004</v>
      </c>
      <c r="AQ16" s="90"/>
      <c r="AR16" s="89"/>
    </row>
    <row r="17" spans="1:44" ht="15.9" customHeight="1" x14ac:dyDescent="0.45">
      <c r="A17" s="522" t="s">
        <v>42</v>
      </c>
      <c r="B17" s="523"/>
      <c r="C17" s="178">
        <f>SUM(D17,F17:G17)</f>
        <v>2110.33</v>
      </c>
      <c r="D17" s="181">
        <v>875.77</v>
      </c>
      <c r="E17" s="176" t="s">
        <v>40</v>
      </c>
      <c r="F17" s="180">
        <v>1234.56</v>
      </c>
      <c r="G17" s="179">
        <v>0</v>
      </c>
      <c r="H17" s="178">
        <f>C17</f>
        <v>2110.33</v>
      </c>
      <c r="I17" s="177">
        <f>D17</f>
        <v>875.77</v>
      </c>
      <c r="J17" s="176" t="s">
        <v>40</v>
      </c>
      <c r="K17" s="175">
        <f t="shared" ref="K17:N18" si="3">F17</f>
        <v>1234.56</v>
      </c>
      <c r="L17" s="174">
        <f t="shared" si="3"/>
        <v>0</v>
      </c>
      <c r="M17" s="178">
        <f t="shared" si="3"/>
        <v>2110.33</v>
      </c>
      <c r="N17" s="177">
        <f t="shared" si="3"/>
        <v>875.77</v>
      </c>
      <c r="O17" s="176" t="s">
        <v>40</v>
      </c>
      <c r="P17" s="175">
        <f>K17</f>
        <v>1234.56</v>
      </c>
      <c r="Q17" s="174">
        <f>L17</f>
        <v>0</v>
      </c>
      <c r="R17" s="58"/>
      <c r="U17" s="79" t="str">
        <f t="shared" ref="U17:Y18" si="4">C10</f>
        <v>合計</v>
      </c>
      <c r="V17" s="78" t="str">
        <f t="shared" si="4"/>
        <v>障害施設</v>
      </c>
      <c r="W17" s="78">
        <f t="shared" si="4"/>
        <v>0</v>
      </c>
      <c r="X17" s="78" t="str">
        <f t="shared" si="4"/>
        <v>高齢施設</v>
      </c>
      <c r="Y17" s="77">
        <f t="shared" si="4"/>
        <v>0</v>
      </c>
      <c r="Z17" s="477"/>
      <c r="AA17" s="478"/>
      <c r="AB17" s="479"/>
      <c r="AI17" s="507" t="str">
        <f>U17</f>
        <v>合計</v>
      </c>
      <c r="AJ17" s="503" t="str">
        <f>V17</f>
        <v>障害施設</v>
      </c>
      <c r="AK17" s="503">
        <f>W17</f>
        <v>0</v>
      </c>
      <c r="AL17" s="503" t="str">
        <f>X17</f>
        <v>高齢施設</v>
      </c>
      <c r="AM17" s="501">
        <f>Y17</f>
        <v>0</v>
      </c>
      <c r="AN17" s="507" t="str">
        <f>AI17</f>
        <v>合計</v>
      </c>
      <c r="AO17" s="503" t="str">
        <f>AJ17</f>
        <v>障害施設</v>
      </c>
      <c r="AP17" s="503">
        <f>AK17</f>
        <v>0</v>
      </c>
      <c r="AQ17" s="503" t="str">
        <f>AL17</f>
        <v>高齢施設</v>
      </c>
      <c r="AR17" s="501">
        <f>AM17</f>
        <v>0</v>
      </c>
    </row>
    <row r="18" spans="1:44" ht="15.9" customHeight="1" x14ac:dyDescent="0.45">
      <c r="A18" s="524" t="s">
        <v>41</v>
      </c>
      <c r="B18" s="525"/>
      <c r="C18" s="171">
        <f>SUM(D18,F18:G18)</f>
        <v>1</v>
      </c>
      <c r="D18" s="173">
        <f>IF(D17=0,0,D17/$C17)</f>
        <v>0.41499196808082151</v>
      </c>
      <c r="E18" s="169" t="s">
        <v>40</v>
      </c>
      <c r="F18" s="172">
        <f>IF(F17=0,0,F17/$C17)</f>
        <v>0.58500803191917849</v>
      </c>
      <c r="G18" s="167">
        <f>IF(G17=0,0,G17/$C17)</f>
        <v>0</v>
      </c>
      <c r="H18" s="171">
        <f>C18</f>
        <v>1</v>
      </c>
      <c r="I18" s="170">
        <f>D18</f>
        <v>0.41499196808082151</v>
      </c>
      <c r="J18" s="169" t="s">
        <v>40</v>
      </c>
      <c r="K18" s="168">
        <f t="shared" si="3"/>
        <v>0.58500803191917849</v>
      </c>
      <c r="L18" s="167">
        <f t="shared" si="3"/>
        <v>0</v>
      </c>
      <c r="M18" s="171">
        <f t="shared" si="3"/>
        <v>1</v>
      </c>
      <c r="N18" s="170">
        <f t="shared" si="3"/>
        <v>0.41499196808082151</v>
      </c>
      <c r="O18" s="169" t="s">
        <v>40</v>
      </c>
      <c r="P18" s="168">
        <f>K18</f>
        <v>0.58500803191917849</v>
      </c>
      <c r="Q18" s="167">
        <f>L18</f>
        <v>0</v>
      </c>
      <c r="R18" s="55"/>
      <c r="U18" s="69">
        <f t="shared" si="4"/>
        <v>0</v>
      </c>
      <c r="V18" s="68" t="str">
        <f t="shared" si="4"/>
        <v>総事業費</v>
      </c>
      <c r="W18" s="68" t="str">
        <f t="shared" si="4"/>
        <v>うち補助対象</v>
      </c>
      <c r="X18" s="68">
        <f t="shared" si="4"/>
        <v>0</v>
      </c>
      <c r="Y18" s="67">
        <f t="shared" si="4"/>
        <v>0</v>
      </c>
      <c r="Z18" s="66">
        <f>D8</f>
        <v>1</v>
      </c>
      <c r="AA18" s="65">
        <f>I8</f>
        <v>0.7</v>
      </c>
      <c r="AB18" s="64">
        <f>N8</f>
        <v>0.30000000000000004</v>
      </c>
      <c r="AE18" s="63"/>
      <c r="AF18" s="63"/>
      <c r="AG18" s="63"/>
      <c r="AI18" s="508"/>
      <c r="AJ18" s="504"/>
      <c r="AK18" s="504"/>
      <c r="AL18" s="504"/>
      <c r="AM18" s="502"/>
      <c r="AN18" s="508"/>
      <c r="AO18" s="504"/>
      <c r="AP18" s="504"/>
      <c r="AQ18" s="504"/>
      <c r="AR18" s="502"/>
    </row>
    <row r="19" spans="1:44" ht="15.9" customHeight="1" x14ac:dyDescent="0.45">
      <c r="A19" s="526" t="s">
        <v>39</v>
      </c>
      <c r="B19" s="527"/>
      <c r="C19" s="163">
        <v>515000000</v>
      </c>
      <c r="D19" s="162">
        <f t="shared" ref="D19:D26" si="5">ROUND($C19*D$18,0)</f>
        <v>213720864</v>
      </c>
      <c r="E19" s="158">
        <f>D19</f>
        <v>213720864</v>
      </c>
      <c r="F19" s="160">
        <f t="shared" ref="F19:G26" si="6">ROUND($C19*F$18,0)</f>
        <v>301279136</v>
      </c>
      <c r="G19" s="156">
        <f t="shared" si="6"/>
        <v>0</v>
      </c>
      <c r="H19" s="152">
        <f>ROUND(C19*$I$8,0)</f>
        <v>360500000</v>
      </c>
      <c r="I19" s="159">
        <f>ROUND(D19*$I$8,0)</f>
        <v>149604605</v>
      </c>
      <c r="J19" s="158">
        <f>ROUND(E19*$I$8,0)</f>
        <v>149604605</v>
      </c>
      <c r="K19" s="157">
        <f>ROUND(F19*$I$8,0)</f>
        <v>210895395</v>
      </c>
      <c r="L19" s="156">
        <f>ROUND(G19*$I$8,0)</f>
        <v>0</v>
      </c>
      <c r="M19" s="152">
        <f>C19-H19</f>
        <v>154500000</v>
      </c>
      <c r="N19" s="159">
        <f>D19-I19</f>
        <v>64116259</v>
      </c>
      <c r="O19" s="158">
        <f>E19-J19</f>
        <v>64116259</v>
      </c>
      <c r="P19" s="157">
        <f>F19-K19</f>
        <v>90383741</v>
      </c>
      <c r="Q19" s="156">
        <f>G19-L19</f>
        <v>0</v>
      </c>
      <c r="R19" s="58"/>
      <c r="U19" s="62" t="str">
        <f t="shared" ref="U19:Y21" si="7">IF(C19=(H19+M19),"OK","(ﾟдﾟﾉ)ﾉ")</f>
        <v>OK</v>
      </c>
      <c r="V19" s="62" t="str">
        <f t="shared" si="7"/>
        <v>OK</v>
      </c>
      <c r="W19" s="62" t="str">
        <f t="shared" si="7"/>
        <v>OK</v>
      </c>
      <c r="X19" s="62" t="str">
        <f t="shared" si="7"/>
        <v>OK</v>
      </c>
      <c r="Y19" s="62" t="str">
        <f t="shared" si="7"/>
        <v>OK</v>
      </c>
      <c r="Z19" s="32" t="str">
        <f t="shared" ref="Z19:Z31" si="8">IF(C19=SUM(D19,F19:G19),"OK","(ﾟдﾟﾉ)ﾉ")</f>
        <v>OK</v>
      </c>
      <c r="AA19" s="31" t="str">
        <f>IF(H19=SUM(I19,K19:L19),"OK","(ﾟдﾟﾉ)ﾉ")</f>
        <v>OK</v>
      </c>
      <c r="AB19" s="30" t="str">
        <f>IF(M19=SUM(N19,P19:Q19),"OK","(ﾟдﾟﾉ)ﾉ")</f>
        <v>OK</v>
      </c>
      <c r="AD19" s="495" t="e">
        <f>#REF!</f>
        <v>#REF!</v>
      </c>
      <c r="AE19" s="484" t="str">
        <f>A19</f>
        <v>主体工事費</v>
      </c>
      <c r="AF19" s="485"/>
      <c r="AG19" s="486"/>
      <c r="AI19" s="29">
        <f t="shared" ref="AI19:AI31" si="9">IF($H19=0,0,$H19/C19)</f>
        <v>0.7</v>
      </c>
      <c r="AJ19" s="61">
        <f t="shared" ref="AJ19:AJ31" si="10">IF($I19=0,0,$I19/D19)</f>
        <v>0.70000000093580006</v>
      </c>
      <c r="AK19" s="61">
        <f t="shared" ref="AK19:AK31" si="11">IF($J19=0,0,$J19/E19)</f>
        <v>0.70000000093580006</v>
      </c>
      <c r="AL19" s="61">
        <f t="shared" ref="AL19:AL31" si="12">IF($K19=0,0,$K19/F19)</f>
        <v>0.69999999933616375</v>
      </c>
      <c r="AM19" s="28">
        <f t="shared" ref="AM19:AM31" si="13">IF($L19=0,0,$L19/G19)</f>
        <v>0</v>
      </c>
      <c r="AN19" s="27">
        <f t="shared" ref="AN19:AN31" si="14">IF(M19=0,0,M19/C19)</f>
        <v>0.3</v>
      </c>
      <c r="AO19" s="26">
        <f t="shared" ref="AO19:AO31" si="15">IF(N19=0,0,N19/D19)</f>
        <v>0.29999999906419994</v>
      </c>
      <c r="AP19" s="26">
        <f t="shared" ref="AP19:AP31" si="16">IF(O19=0,0,O19/E19)</f>
        <v>0.29999999906419994</v>
      </c>
      <c r="AQ19" s="26">
        <f t="shared" ref="AQ19:AQ31" si="17">IF(P19=0,0,P19/F19)</f>
        <v>0.3000000006638362</v>
      </c>
      <c r="AR19" s="25">
        <f t="shared" ref="AR19:AR31" si="18">IF(Q19=0,0,Q19/G19)</f>
        <v>0</v>
      </c>
    </row>
    <row r="20" spans="1:44" ht="15.9" customHeight="1" x14ac:dyDescent="0.45">
      <c r="A20" s="528" t="s">
        <v>38</v>
      </c>
      <c r="B20" s="529"/>
      <c r="C20" s="155">
        <v>50000000</v>
      </c>
      <c r="D20" s="154">
        <f t="shared" si="5"/>
        <v>20749598</v>
      </c>
      <c r="E20" s="166"/>
      <c r="F20" s="153">
        <f t="shared" si="6"/>
        <v>29250402</v>
      </c>
      <c r="G20" s="147">
        <f t="shared" si="6"/>
        <v>0</v>
      </c>
      <c r="H20" s="152">
        <f>ROUND(C20*$I$8,0)</f>
        <v>35000000</v>
      </c>
      <c r="I20" s="150">
        <f>ROUND(D20*$I$8,0)</f>
        <v>14524719</v>
      </c>
      <c r="J20" s="166"/>
      <c r="K20" s="148">
        <f t="shared" ref="K20:L26" si="19">ROUND(F20*$I$8,0)</f>
        <v>20475281</v>
      </c>
      <c r="L20" s="147">
        <f t="shared" si="19"/>
        <v>0</v>
      </c>
      <c r="M20" s="151">
        <f t="shared" ref="M20:N26" si="20">C20-H20</f>
        <v>15000000</v>
      </c>
      <c r="N20" s="150">
        <f t="shared" si="20"/>
        <v>6224879</v>
      </c>
      <c r="O20" s="166"/>
      <c r="P20" s="148">
        <f t="shared" ref="P20:Q26" si="21">F20-K20</f>
        <v>8775121</v>
      </c>
      <c r="Q20" s="147">
        <f t="shared" si="21"/>
        <v>0</v>
      </c>
      <c r="R20" s="17"/>
      <c r="U20" s="32" t="str">
        <f t="shared" si="7"/>
        <v>OK</v>
      </c>
      <c r="V20" s="32" t="str">
        <f t="shared" si="7"/>
        <v>OK</v>
      </c>
      <c r="W20" s="32" t="str">
        <f t="shared" si="7"/>
        <v>OK</v>
      </c>
      <c r="X20" s="32" t="str">
        <f t="shared" si="7"/>
        <v>OK</v>
      </c>
      <c r="Y20" s="32" t="str">
        <f t="shared" si="7"/>
        <v>OK</v>
      </c>
      <c r="Z20" s="32" t="str">
        <f t="shared" si="8"/>
        <v>OK</v>
      </c>
      <c r="AA20" s="31" t="str">
        <f>IF(H20=SUM(I20,K20:L20),"OK","(ﾟдﾟﾉ)ﾉ")</f>
        <v>OK</v>
      </c>
      <c r="AB20" s="30" t="str">
        <f>IF(M20=SUM(N20,P20:Q20),"OK","(ﾟдﾟﾉ)ﾉ")</f>
        <v>OK</v>
      </c>
      <c r="AD20" s="496"/>
      <c r="AE20" s="461" t="str">
        <f>A20</f>
        <v>その他工事</v>
      </c>
      <c r="AF20" s="462"/>
      <c r="AG20" s="463"/>
      <c r="AI20" s="29">
        <f t="shared" si="9"/>
        <v>0.7</v>
      </c>
      <c r="AJ20" s="26">
        <f t="shared" si="10"/>
        <v>0.7000000192774819</v>
      </c>
      <c r="AK20" s="26">
        <f t="shared" si="11"/>
        <v>0</v>
      </c>
      <c r="AL20" s="26">
        <f t="shared" si="12"/>
        <v>0.69999998632497429</v>
      </c>
      <c r="AM20" s="28">
        <f t="shared" si="13"/>
        <v>0</v>
      </c>
      <c r="AN20" s="27">
        <f t="shared" si="14"/>
        <v>0.3</v>
      </c>
      <c r="AO20" s="26">
        <f t="shared" si="15"/>
        <v>0.2999999807225181</v>
      </c>
      <c r="AP20" s="26">
        <f t="shared" si="16"/>
        <v>0</v>
      </c>
      <c r="AQ20" s="26">
        <f t="shared" si="17"/>
        <v>0.30000001367502571</v>
      </c>
      <c r="AR20" s="25">
        <f t="shared" si="18"/>
        <v>0</v>
      </c>
    </row>
    <row r="21" spans="1:44" ht="15.9" customHeight="1" x14ac:dyDescent="0.45">
      <c r="A21" s="518" t="s">
        <v>37</v>
      </c>
      <c r="B21" s="519"/>
      <c r="C21" s="163">
        <v>20000000</v>
      </c>
      <c r="D21" s="162">
        <f t="shared" si="5"/>
        <v>8299839</v>
      </c>
      <c r="E21" s="161">
        <v>2500000</v>
      </c>
      <c r="F21" s="160">
        <f t="shared" si="6"/>
        <v>11700161</v>
      </c>
      <c r="G21" s="156">
        <f t="shared" si="6"/>
        <v>0</v>
      </c>
      <c r="H21" s="152">
        <f t="shared" ref="H21:H26" si="22">SUM(I21,K21:L21)</f>
        <v>9940113</v>
      </c>
      <c r="I21" s="162">
        <f t="shared" ref="I21:J26" si="23">ROUND($E21*$I$8,0)</f>
        <v>1750000</v>
      </c>
      <c r="J21" s="148">
        <f t="shared" si="23"/>
        <v>1750000</v>
      </c>
      <c r="K21" s="157">
        <f t="shared" si="19"/>
        <v>8190113</v>
      </c>
      <c r="L21" s="156">
        <f t="shared" si="19"/>
        <v>0</v>
      </c>
      <c r="M21" s="151">
        <f t="shared" si="20"/>
        <v>10059887</v>
      </c>
      <c r="N21" s="159">
        <f t="shared" si="20"/>
        <v>6549839</v>
      </c>
      <c r="O21" s="158">
        <f t="shared" ref="O21:O26" si="24">E21-J21</f>
        <v>750000</v>
      </c>
      <c r="P21" s="157">
        <f t="shared" si="21"/>
        <v>3510048</v>
      </c>
      <c r="Q21" s="156">
        <f t="shared" si="21"/>
        <v>0</v>
      </c>
      <c r="R21" s="58"/>
      <c r="U21" s="32" t="str">
        <f t="shared" si="7"/>
        <v>OK</v>
      </c>
      <c r="V21" s="32" t="str">
        <f t="shared" si="7"/>
        <v>OK</v>
      </c>
      <c r="W21" s="32" t="str">
        <f t="shared" si="7"/>
        <v>OK</v>
      </c>
      <c r="X21" s="32" t="str">
        <f t="shared" si="7"/>
        <v>OK</v>
      </c>
      <c r="Y21" s="32" t="str">
        <f t="shared" si="7"/>
        <v>OK</v>
      </c>
      <c r="Z21" s="32" t="str">
        <f t="shared" si="8"/>
        <v>OK</v>
      </c>
      <c r="AA21" s="31" t="str">
        <f>IF(H21=SUM(I21,K21:L21),"OK","(ﾟдﾟﾉ)ﾉ")</f>
        <v>OK</v>
      </c>
      <c r="AB21" s="30" t="str">
        <f>IF(M21=SUM(N21,P21:Q21),"OK","(ﾟдﾟﾉ)ﾉ")</f>
        <v>OK</v>
      </c>
      <c r="AD21" s="496"/>
      <c r="AE21" s="461" t="str">
        <f>A21</f>
        <v>初度設備</v>
      </c>
      <c r="AF21" s="462"/>
      <c r="AG21" s="463"/>
      <c r="AI21" s="29">
        <f t="shared" si="9"/>
        <v>0.49700565000000002</v>
      </c>
      <c r="AJ21" s="26">
        <f t="shared" si="10"/>
        <v>0.21084746342670022</v>
      </c>
      <c r="AK21" s="26">
        <f t="shared" si="11"/>
        <v>0.7</v>
      </c>
      <c r="AL21" s="26">
        <f t="shared" si="12"/>
        <v>0.70000002564067276</v>
      </c>
      <c r="AM21" s="28">
        <f t="shared" si="13"/>
        <v>0</v>
      </c>
      <c r="AN21" s="27">
        <f t="shared" si="14"/>
        <v>0.50299435000000003</v>
      </c>
      <c r="AO21" s="26">
        <f t="shared" si="15"/>
        <v>0.78915253657329976</v>
      </c>
      <c r="AP21" s="26">
        <f t="shared" si="16"/>
        <v>0.3</v>
      </c>
      <c r="AQ21" s="26">
        <f t="shared" si="17"/>
        <v>0.29999997435932718</v>
      </c>
      <c r="AR21" s="25">
        <f t="shared" si="18"/>
        <v>0</v>
      </c>
    </row>
    <row r="22" spans="1:44" ht="15.9" customHeight="1" x14ac:dyDescent="0.45">
      <c r="A22" s="518" t="s">
        <v>73</v>
      </c>
      <c r="B22" s="519"/>
      <c r="C22" s="163">
        <v>2000000</v>
      </c>
      <c r="D22" s="162">
        <f t="shared" si="5"/>
        <v>829984</v>
      </c>
      <c r="E22" s="161">
        <f>D22</f>
        <v>829984</v>
      </c>
      <c r="F22" s="160">
        <f t="shared" si="6"/>
        <v>1170016</v>
      </c>
      <c r="G22" s="156">
        <f t="shared" si="6"/>
        <v>0</v>
      </c>
      <c r="H22" s="152">
        <f t="shared" si="22"/>
        <v>1400000</v>
      </c>
      <c r="I22" s="162">
        <f t="shared" si="23"/>
        <v>580989</v>
      </c>
      <c r="J22" s="148">
        <f t="shared" si="23"/>
        <v>580989</v>
      </c>
      <c r="K22" s="157">
        <f t="shared" si="19"/>
        <v>819011</v>
      </c>
      <c r="L22" s="156">
        <f t="shared" si="19"/>
        <v>0</v>
      </c>
      <c r="M22" s="151">
        <f t="shared" si="20"/>
        <v>600000</v>
      </c>
      <c r="N22" s="159">
        <f t="shared" si="20"/>
        <v>248995</v>
      </c>
      <c r="O22" s="158">
        <f t="shared" si="24"/>
        <v>248995</v>
      </c>
      <c r="P22" s="157">
        <f t="shared" si="21"/>
        <v>351005</v>
      </c>
      <c r="Q22" s="156">
        <f t="shared" si="21"/>
        <v>0</v>
      </c>
      <c r="R22" s="55"/>
      <c r="U22" s="32" t="str">
        <f t="shared" ref="U22:Y26" si="25">IF(C23=(H23+M23),"OK","(ﾟдﾟﾉ)ﾉ")</f>
        <v>OK</v>
      </c>
      <c r="V22" s="32" t="str">
        <f t="shared" si="25"/>
        <v>OK</v>
      </c>
      <c r="W22" s="32" t="str">
        <f t="shared" si="25"/>
        <v>OK</v>
      </c>
      <c r="X22" s="32" t="str">
        <f t="shared" si="25"/>
        <v>OK</v>
      </c>
      <c r="Y22" s="32" t="str">
        <f t="shared" si="25"/>
        <v>OK</v>
      </c>
      <c r="Z22" s="32" t="str">
        <f t="shared" si="8"/>
        <v>OK</v>
      </c>
      <c r="AA22" s="31" t="str">
        <f>IF(H23=SUM(I23,K23:L23),"OK","(ﾟдﾟﾉ)ﾉ")</f>
        <v>OK</v>
      </c>
      <c r="AB22" s="30" t="str">
        <f>IF(M23=SUM(N23,P23:Q23),"OK","(ﾟдﾟﾉ)ﾉ")</f>
        <v>OK</v>
      </c>
      <c r="AD22" s="496"/>
      <c r="AE22" s="461" t="str">
        <f>A22</f>
        <v>防犯対策工事</v>
      </c>
      <c r="AF22" s="462"/>
      <c r="AG22" s="463"/>
      <c r="AI22" s="29">
        <f t="shared" si="9"/>
        <v>0.7</v>
      </c>
      <c r="AJ22" s="26">
        <f t="shared" si="10"/>
        <v>0.70000024096850055</v>
      </c>
      <c r="AK22" s="26">
        <f t="shared" si="11"/>
        <v>0.70000024096850055</v>
      </c>
      <c r="AL22" s="26">
        <f t="shared" si="12"/>
        <v>0.69999982906216662</v>
      </c>
      <c r="AM22" s="28">
        <f t="shared" si="13"/>
        <v>0</v>
      </c>
      <c r="AN22" s="27">
        <f t="shared" si="14"/>
        <v>0.3</v>
      </c>
      <c r="AO22" s="26">
        <f t="shared" si="15"/>
        <v>0.29999975903149939</v>
      </c>
      <c r="AP22" s="26">
        <f t="shared" si="16"/>
        <v>0.29999975903149939</v>
      </c>
      <c r="AQ22" s="26">
        <f t="shared" si="17"/>
        <v>0.30000017093783332</v>
      </c>
      <c r="AR22" s="25">
        <f t="shared" si="18"/>
        <v>0</v>
      </c>
    </row>
    <row r="23" spans="1:44" ht="15.9" customHeight="1" x14ac:dyDescent="0.45">
      <c r="A23" s="530" t="s">
        <v>35</v>
      </c>
      <c r="B23" s="165" t="s">
        <v>72</v>
      </c>
      <c r="C23" s="163">
        <v>5000000</v>
      </c>
      <c r="D23" s="162">
        <f t="shared" si="5"/>
        <v>2074960</v>
      </c>
      <c r="E23" s="161">
        <v>2074960</v>
      </c>
      <c r="F23" s="160">
        <f t="shared" si="6"/>
        <v>2925040</v>
      </c>
      <c r="G23" s="156">
        <f t="shared" si="6"/>
        <v>0</v>
      </c>
      <c r="H23" s="152">
        <f t="shared" si="22"/>
        <v>3500000</v>
      </c>
      <c r="I23" s="162">
        <f t="shared" si="23"/>
        <v>1452472</v>
      </c>
      <c r="J23" s="148">
        <f t="shared" si="23"/>
        <v>1452472</v>
      </c>
      <c r="K23" s="157">
        <f t="shared" si="19"/>
        <v>2047528</v>
      </c>
      <c r="L23" s="156">
        <f t="shared" si="19"/>
        <v>0</v>
      </c>
      <c r="M23" s="152">
        <f t="shared" si="20"/>
        <v>1500000</v>
      </c>
      <c r="N23" s="159">
        <f t="shared" si="20"/>
        <v>622488</v>
      </c>
      <c r="O23" s="158">
        <f t="shared" si="24"/>
        <v>622488</v>
      </c>
      <c r="P23" s="157">
        <f t="shared" si="21"/>
        <v>877512</v>
      </c>
      <c r="Q23" s="156">
        <f t="shared" si="21"/>
        <v>0</v>
      </c>
      <c r="R23" s="58"/>
      <c r="U23" s="32" t="str">
        <f t="shared" si="25"/>
        <v>OK</v>
      </c>
      <c r="V23" s="32" t="str">
        <f t="shared" si="25"/>
        <v>OK</v>
      </c>
      <c r="W23" s="32" t="str">
        <f t="shared" si="25"/>
        <v>OK</v>
      </c>
      <c r="X23" s="32" t="str">
        <f t="shared" si="25"/>
        <v>OK</v>
      </c>
      <c r="Y23" s="32" t="str">
        <f t="shared" si="25"/>
        <v>OK</v>
      </c>
      <c r="Z23" s="32" t="str">
        <f t="shared" si="8"/>
        <v>OK</v>
      </c>
      <c r="AA23" s="31" t="str">
        <f>IF(H24=SUM(I24,K24:L24),"OK","(ﾟдﾟﾉ)ﾉ")</f>
        <v>OK</v>
      </c>
      <c r="AB23" s="30" t="str">
        <f>IF(M24=SUM(N24,P24:Q24),"OK","(ﾟдﾟﾉ)ﾉ")</f>
        <v>OK</v>
      </c>
      <c r="AD23" s="496"/>
      <c r="AE23" s="461" t="str">
        <f>B23</f>
        <v>介護リフト</v>
      </c>
      <c r="AF23" s="462"/>
      <c r="AG23" s="463"/>
      <c r="AI23" s="29">
        <f t="shared" si="9"/>
        <v>0.7</v>
      </c>
      <c r="AJ23" s="26">
        <f t="shared" si="10"/>
        <v>0.7</v>
      </c>
      <c r="AK23" s="26">
        <f t="shared" si="11"/>
        <v>0.7</v>
      </c>
      <c r="AL23" s="26">
        <f t="shared" si="12"/>
        <v>0.7</v>
      </c>
      <c r="AM23" s="28">
        <f t="shared" si="13"/>
        <v>0</v>
      </c>
      <c r="AN23" s="27">
        <f t="shared" si="14"/>
        <v>0.3</v>
      </c>
      <c r="AO23" s="26">
        <f t="shared" si="15"/>
        <v>0.3</v>
      </c>
      <c r="AP23" s="26">
        <f t="shared" si="16"/>
        <v>0.3</v>
      </c>
      <c r="AQ23" s="26">
        <f t="shared" si="17"/>
        <v>0.3</v>
      </c>
      <c r="AR23" s="25">
        <f t="shared" si="18"/>
        <v>0</v>
      </c>
    </row>
    <row r="24" spans="1:44" ht="15.9" customHeight="1" x14ac:dyDescent="0.45">
      <c r="A24" s="531"/>
      <c r="B24" s="165" t="s">
        <v>71</v>
      </c>
      <c r="C24" s="163">
        <v>3000000</v>
      </c>
      <c r="D24" s="162">
        <f t="shared" si="5"/>
        <v>1244976</v>
      </c>
      <c r="E24" s="161">
        <v>1244976</v>
      </c>
      <c r="F24" s="160">
        <f t="shared" si="6"/>
        <v>1755024</v>
      </c>
      <c r="G24" s="156">
        <f t="shared" si="6"/>
        <v>0</v>
      </c>
      <c r="H24" s="152">
        <f t="shared" si="22"/>
        <v>2100000</v>
      </c>
      <c r="I24" s="162">
        <f t="shared" si="23"/>
        <v>871483</v>
      </c>
      <c r="J24" s="148">
        <f t="shared" si="23"/>
        <v>871483</v>
      </c>
      <c r="K24" s="157">
        <f t="shared" si="19"/>
        <v>1228517</v>
      </c>
      <c r="L24" s="156">
        <f t="shared" si="19"/>
        <v>0</v>
      </c>
      <c r="M24" s="152">
        <f t="shared" si="20"/>
        <v>900000</v>
      </c>
      <c r="N24" s="159">
        <f t="shared" si="20"/>
        <v>373493</v>
      </c>
      <c r="O24" s="158">
        <f t="shared" si="24"/>
        <v>373493</v>
      </c>
      <c r="P24" s="157">
        <f t="shared" si="21"/>
        <v>526507</v>
      </c>
      <c r="Q24" s="156">
        <f t="shared" si="21"/>
        <v>0</v>
      </c>
      <c r="R24" s="55"/>
      <c r="U24" s="32" t="str">
        <f t="shared" si="25"/>
        <v>OK</v>
      </c>
      <c r="V24" s="32" t="str">
        <f t="shared" si="25"/>
        <v>OK</v>
      </c>
      <c r="W24" s="32" t="str">
        <f t="shared" si="25"/>
        <v>OK</v>
      </c>
      <c r="X24" s="32" t="str">
        <f t="shared" si="25"/>
        <v>OK</v>
      </c>
      <c r="Y24" s="32" t="str">
        <f t="shared" si="25"/>
        <v>OK</v>
      </c>
      <c r="Z24" s="32" t="str">
        <f t="shared" si="8"/>
        <v>OK</v>
      </c>
      <c r="AA24" s="31" t="str">
        <f>IF(H25=SUM(I25,K25:L25),"OK","(ﾟдﾟﾉ)ﾉ")</f>
        <v>OK</v>
      </c>
      <c r="AB24" s="30" t="str">
        <f>IF(M25=SUM(N25,P25:Q25),"OK","(ﾟдﾟﾉ)ﾉ")</f>
        <v>OK</v>
      </c>
      <c r="AD24" s="496"/>
      <c r="AE24" s="461" t="str">
        <f>B24</f>
        <v>特殊浴槽</v>
      </c>
      <c r="AF24" s="462"/>
      <c r="AG24" s="463"/>
      <c r="AI24" s="29">
        <f t="shared" si="9"/>
        <v>0.7</v>
      </c>
      <c r="AJ24" s="26">
        <f t="shared" si="10"/>
        <v>0.69999983935433296</v>
      </c>
      <c r="AK24" s="26">
        <f t="shared" si="11"/>
        <v>0.69999983935433296</v>
      </c>
      <c r="AL24" s="26">
        <f t="shared" si="12"/>
        <v>0.70000011395855555</v>
      </c>
      <c r="AM24" s="28">
        <f t="shared" si="13"/>
        <v>0</v>
      </c>
      <c r="AN24" s="27">
        <f t="shared" si="14"/>
        <v>0.3</v>
      </c>
      <c r="AO24" s="26">
        <f t="shared" si="15"/>
        <v>0.30000016064566709</v>
      </c>
      <c r="AP24" s="26">
        <f t="shared" si="16"/>
        <v>0.30000016064566709</v>
      </c>
      <c r="AQ24" s="26">
        <f t="shared" si="17"/>
        <v>0.29999988604144445</v>
      </c>
      <c r="AR24" s="25">
        <f t="shared" si="18"/>
        <v>0</v>
      </c>
    </row>
    <row r="25" spans="1:44" ht="15.9" customHeight="1" x14ac:dyDescent="0.45">
      <c r="A25" s="531"/>
      <c r="B25" s="165" t="s">
        <v>70</v>
      </c>
      <c r="C25" s="163">
        <v>5000000</v>
      </c>
      <c r="D25" s="162">
        <f t="shared" si="5"/>
        <v>2074960</v>
      </c>
      <c r="E25" s="161">
        <v>2074960</v>
      </c>
      <c r="F25" s="160">
        <f t="shared" si="6"/>
        <v>2925040</v>
      </c>
      <c r="G25" s="156">
        <f t="shared" si="6"/>
        <v>0</v>
      </c>
      <c r="H25" s="152">
        <f t="shared" si="22"/>
        <v>3500000</v>
      </c>
      <c r="I25" s="162">
        <f t="shared" si="23"/>
        <v>1452472</v>
      </c>
      <c r="J25" s="148">
        <f t="shared" si="23"/>
        <v>1452472</v>
      </c>
      <c r="K25" s="157">
        <f t="shared" si="19"/>
        <v>2047528</v>
      </c>
      <c r="L25" s="156">
        <f t="shared" si="19"/>
        <v>0</v>
      </c>
      <c r="M25" s="152">
        <f t="shared" si="20"/>
        <v>1500000</v>
      </c>
      <c r="N25" s="159">
        <f t="shared" si="20"/>
        <v>622488</v>
      </c>
      <c r="O25" s="158">
        <f t="shared" si="24"/>
        <v>622488</v>
      </c>
      <c r="P25" s="157">
        <f t="shared" si="21"/>
        <v>877512</v>
      </c>
      <c r="Q25" s="156">
        <f t="shared" si="21"/>
        <v>0</v>
      </c>
      <c r="R25" s="55"/>
      <c r="U25" s="32" t="str">
        <f t="shared" si="25"/>
        <v>OK</v>
      </c>
      <c r="V25" s="32" t="str">
        <f t="shared" si="25"/>
        <v>OK</v>
      </c>
      <c r="W25" s="32" t="str">
        <f t="shared" si="25"/>
        <v>OK</v>
      </c>
      <c r="X25" s="32" t="str">
        <f t="shared" si="25"/>
        <v>OK</v>
      </c>
      <c r="Y25" s="32" t="str">
        <f t="shared" si="25"/>
        <v>OK</v>
      </c>
      <c r="Z25" s="32" t="str">
        <f t="shared" si="8"/>
        <v>OK</v>
      </c>
      <c r="AA25" s="31" t="str">
        <f>IF(H26=SUM(I26,K26:L26),"OK","(ﾟдﾟﾉ)ﾉ")</f>
        <v>OK</v>
      </c>
      <c r="AB25" s="30" t="str">
        <f>IF(M26=SUM(N26,P26:Q26),"OK","(ﾟдﾟﾉ)ﾉ")</f>
        <v>OK</v>
      </c>
      <c r="AD25" s="496"/>
      <c r="AE25" s="461" t="str">
        <f>B25</f>
        <v>リハビリ設備</v>
      </c>
      <c r="AF25" s="462"/>
      <c r="AG25" s="463"/>
      <c r="AI25" s="29">
        <f t="shared" si="9"/>
        <v>0.7</v>
      </c>
      <c r="AJ25" s="26">
        <f t="shared" si="10"/>
        <v>0.7</v>
      </c>
      <c r="AK25" s="26">
        <f t="shared" si="11"/>
        <v>0.7</v>
      </c>
      <c r="AL25" s="26">
        <f t="shared" si="12"/>
        <v>0.7</v>
      </c>
      <c r="AM25" s="28">
        <f t="shared" si="13"/>
        <v>0</v>
      </c>
      <c r="AN25" s="27">
        <f t="shared" si="14"/>
        <v>0.3</v>
      </c>
      <c r="AO25" s="26">
        <f t="shared" si="15"/>
        <v>0.3</v>
      </c>
      <c r="AP25" s="26">
        <f t="shared" si="16"/>
        <v>0.3</v>
      </c>
      <c r="AQ25" s="26">
        <f t="shared" si="17"/>
        <v>0.3</v>
      </c>
      <c r="AR25" s="25">
        <f t="shared" si="18"/>
        <v>0</v>
      </c>
    </row>
    <row r="26" spans="1:44" ht="15.9" customHeight="1" x14ac:dyDescent="0.45">
      <c r="A26" s="531"/>
      <c r="B26" s="165" t="s">
        <v>69</v>
      </c>
      <c r="C26" s="163">
        <v>10000000</v>
      </c>
      <c r="D26" s="162">
        <f t="shared" si="5"/>
        <v>4149920</v>
      </c>
      <c r="E26" s="161">
        <v>3000000</v>
      </c>
      <c r="F26" s="160">
        <f t="shared" si="6"/>
        <v>5850080</v>
      </c>
      <c r="G26" s="156">
        <f t="shared" si="6"/>
        <v>0</v>
      </c>
      <c r="H26" s="152">
        <f t="shared" si="22"/>
        <v>6195056</v>
      </c>
      <c r="I26" s="162">
        <f t="shared" si="23"/>
        <v>2100000</v>
      </c>
      <c r="J26" s="148">
        <f t="shared" si="23"/>
        <v>2100000</v>
      </c>
      <c r="K26" s="157">
        <f t="shared" si="19"/>
        <v>4095056</v>
      </c>
      <c r="L26" s="156">
        <f t="shared" si="19"/>
        <v>0</v>
      </c>
      <c r="M26" s="152">
        <f t="shared" si="20"/>
        <v>3804944</v>
      </c>
      <c r="N26" s="159">
        <f t="shared" si="20"/>
        <v>2049920</v>
      </c>
      <c r="O26" s="158">
        <f t="shared" si="24"/>
        <v>900000</v>
      </c>
      <c r="P26" s="157">
        <f t="shared" si="21"/>
        <v>1755024</v>
      </c>
      <c r="Q26" s="156">
        <f t="shared" si="21"/>
        <v>0</v>
      </c>
      <c r="R26" s="58"/>
      <c r="U26" s="32" t="str">
        <f t="shared" si="25"/>
        <v>OK</v>
      </c>
      <c r="V26" s="32" t="str">
        <f t="shared" si="25"/>
        <v>OK</v>
      </c>
      <c r="W26" s="32" t="str">
        <f t="shared" si="25"/>
        <v>OK</v>
      </c>
      <c r="X26" s="32" t="str">
        <f t="shared" si="25"/>
        <v>OK</v>
      </c>
      <c r="Y26" s="32" t="str">
        <f t="shared" si="25"/>
        <v>OK</v>
      </c>
      <c r="Z26" s="32" t="str">
        <f t="shared" si="8"/>
        <v>OK</v>
      </c>
      <c r="AA26" s="31" t="str">
        <f>IF(H27=SUM(I27,K27:L27),"OK","(ﾟдﾟﾉ)ﾉ")</f>
        <v>OK</v>
      </c>
      <c r="AB26" s="30" t="str">
        <f>IF(M27=SUM(N27,P27:Q27),"OK","(ﾟдﾟﾉ)ﾉ")</f>
        <v>OK</v>
      </c>
      <c r="AD26" s="496"/>
      <c r="AE26" s="461" t="str">
        <f>B26</f>
        <v>生産設備</v>
      </c>
      <c r="AF26" s="462"/>
      <c r="AG26" s="463"/>
      <c r="AI26" s="29">
        <f t="shared" si="9"/>
        <v>0.61950559999999999</v>
      </c>
      <c r="AJ26" s="26">
        <f t="shared" si="10"/>
        <v>0.50603385125496392</v>
      </c>
      <c r="AK26" s="26">
        <f t="shared" si="11"/>
        <v>0.7</v>
      </c>
      <c r="AL26" s="26">
        <f t="shared" si="12"/>
        <v>0.7</v>
      </c>
      <c r="AM26" s="28">
        <f t="shared" si="13"/>
        <v>0</v>
      </c>
      <c r="AN26" s="27">
        <f t="shared" si="14"/>
        <v>0.38049440000000001</v>
      </c>
      <c r="AO26" s="26">
        <f t="shared" si="15"/>
        <v>0.49396614874503603</v>
      </c>
      <c r="AP26" s="26">
        <f t="shared" si="16"/>
        <v>0.3</v>
      </c>
      <c r="AQ26" s="26">
        <f t="shared" si="17"/>
        <v>0.3</v>
      </c>
      <c r="AR26" s="25">
        <f t="shared" si="18"/>
        <v>0</v>
      </c>
    </row>
    <row r="27" spans="1:44" ht="15.9" customHeight="1" x14ac:dyDescent="0.45">
      <c r="A27" s="532"/>
      <c r="B27" s="164" t="s">
        <v>34</v>
      </c>
      <c r="C27" s="163">
        <f t="shared" ref="C27:Q27" si="26">SUM(C23:C26)</f>
        <v>23000000</v>
      </c>
      <c r="D27" s="162">
        <f t="shared" si="26"/>
        <v>9544816</v>
      </c>
      <c r="E27" s="158">
        <f t="shared" si="26"/>
        <v>8394896</v>
      </c>
      <c r="F27" s="160">
        <f t="shared" si="26"/>
        <v>13455184</v>
      </c>
      <c r="G27" s="156">
        <f t="shared" si="26"/>
        <v>0</v>
      </c>
      <c r="H27" s="152">
        <f t="shared" si="26"/>
        <v>15295056</v>
      </c>
      <c r="I27" s="159">
        <f t="shared" si="26"/>
        <v>5876427</v>
      </c>
      <c r="J27" s="158">
        <f t="shared" si="26"/>
        <v>5876427</v>
      </c>
      <c r="K27" s="157">
        <f t="shared" si="26"/>
        <v>9418629</v>
      </c>
      <c r="L27" s="156">
        <f t="shared" si="26"/>
        <v>0</v>
      </c>
      <c r="M27" s="152">
        <f t="shared" si="26"/>
        <v>7704944</v>
      </c>
      <c r="N27" s="159">
        <f t="shared" si="26"/>
        <v>3668389</v>
      </c>
      <c r="O27" s="158">
        <f t="shared" si="26"/>
        <v>2518469</v>
      </c>
      <c r="P27" s="157">
        <f t="shared" si="26"/>
        <v>4036555</v>
      </c>
      <c r="Q27" s="156">
        <f t="shared" si="26"/>
        <v>0</v>
      </c>
      <c r="R27" s="55"/>
      <c r="U27" s="32" t="str">
        <f t="shared" ref="U27:Y31" si="27">IF(C27=(H27+M27),"OK","(ﾟдﾟﾉ)ﾉ")</f>
        <v>OK</v>
      </c>
      <c r="V27" s="32" t="str">
        <f t="shared" si="27"/>
        <v>OK</v>
      </c>
      <c r="W27" s="32" t="str">
        <f t="shared" si="27"/>
        <v>OK</v>
      </c>
      <c r="X27" s="32" t="str">
        <f t="shared" si="27"/>
        <v>OK</v>
      </c>
      <c r="Y27" s="32" t="str">
        <f t="shared" si="27"/>
        <v>OK</v>
      </c>
      <c r="Z27" s="32" t="str">
        <f t="shared" si="8"/>
        <v>OK</v>
      </c>
      <c r="AA27" s="31" t="str">
        <f>IF(H27=SUM(I27,K27:L27),"OK","(ﾟдﾟﾉ)ﾉ")</f>
        <v>OK</v>
      </c>
      <c r="AB27" s="30" t="str">
        <f>IF(M27=SUM(N27,P27:Q27),"OK","(ﾟдﾟﾉ)ﾉ")</f>
        <v>OK</v>
      </c>
      <c r="AD27" s="496"/>
      <c r="AE27" s="461" t="str">
        <f>B27</f>
        <v>小計</v>
      </c>
      <c r="AF27" s="462"/>
      <c r="AG27" s="463"/>
      <c r="AI27" s="29">
        <f t="shared" si="9"/>
        <v>0.66500243478260868</v>
      </c>
      <c r="AJ27" s="26">
        <f t="shared" si="10"/>
        <v>0.61566687089620165</v>
      </c>
      <c r="AK27" s="26">
        <f t="shared" si="11"/>
        <v>0.69999997617600029</v>
      </c>
      <c r="AL27" s="26">
        <f t="shared" si="12"/>
        <v>0.70000001486415941</v>
      </c>
      <c r="AM27" s="28">
        <f t="shared" si="13"/>
        <v>0</v>
      </c>
      <c r="AN27" s="27">
        <f t="shared" si="14"/>
        <v>0.33499756521739132</v>
      </c>
      <c r="AO27" s="26">
        <f t="shared" si="15"/>
        <v>0.38433312910379835</v>
      </c>
      <c r="AP27" s="26">
        <f t="shared" si="16"/>
        <v>0.30000002382399971</v>
      </c>
      <c r="AQ27" s="26">
        <f t="shared" si="17"/>
        <v>0.29999998513584059</v>
      </c>
      <c r="AR27" s="25">
        <f t="shared" si="18"/>
        <v>0</v>
      </c>
    </row>
    <row r="28" spans="1:44" ht="15.9" customHeight="1" x14ac:dyDescent="0.45">
      <c r="A28" s="518" t="s">
        <v>33</v>
      </c>
      <c r="B28" s="519"/>
      <c r="C28" s="163">
        <v>0</v>
      </c>
      <c r="D28" s="162">
        <f>ROUND($C28*D$18,0)</f>
        <v>0</v>
      </c>
      <c r="E28" s="161">
        <v>0</v>
      </c>
      <c r="F28" s="160">
        <f t="shared" ref="F28:G30" si="28">ROUND($C28*F$18,0)</f>
        <v>0</v>
      </c>
      <c r="G28" s="156">
        <f t="shared" si="28"/>
        <v>0</v>
      </c>
      <c r="H28" s="152">
        <f t="shared" ref="H28:L30" si="29">ROUND(C28*$I$8,0)</f>
        <v>0</v>
      </c>
      <c r="I28" s="159">
        <f t="shared" si="29"/>
        <v>0</v>
      </c>
      <c r="J28" s="158">
        <f t="shared" si="29"/>
        <v>0</v>
      </c>
      <c r="K28" s="157">
        <f t="shared" si="29"/>
        <v>0</v>
      </c>
      <c r="L28" s="156">
        <f t="shared" si="29"/>
        <v>0</v>
      </c>
      <c r="M28" s="152">
        <f t="shared" ref="M28:Q30" si="30">C28-H28</f>
        <v>0</v>
      </c>
      <c r="N28" s="159">
        <f t="shared" si="30"/>
        <v>0</v>
      </c>
      <c r="O28" s="158">
        <f t="shared" si="30"/>
        <v>0</v>
      </c>
      <c r="P28" s="157">
        <f t="shared" si="30"/>
        <v>0</v>
      </c>
      <c r="Q28" s="156">
        <f t="shared" si="30"/>
        <v>0</v>
      </c>
      <c r="R28" s="17"/>
      <c r="U28" s="32" t="str">
        <f t="shared" si="27"/>
        <v>OK</v>
      </c>
      <c r="V28" s="32" t="str">
        <f t="shared" si="27"/>
        <v>OK</v>
      </c>
      <c r="W28" s="32" t="str">
        <f t="shared" si="27"/>
        <v>OK</v>
      </c>
      <c r="X28" s="32" t="str">
        <f t="shared" si="27"/>
        <v>OK</v>
      </c>
      <c r="Y28" s="32" t="str">
        <f t="shared" si="27"/>
        <v>OK</v>
      </c>
      <c r="Z28" s="32" t="str">
        <f t="shared" si="8"/>
        <v>OK</v>
      </c>
      <c r="AA28" s="31" t="str">
        <f>IF(H28=SUM(I28,K28:L28),"OK","(ﾟдﾟﾉ)ﾉ")</f>
        <v>OK</v>
      </c>
      <c r="AB28" s="30" t="str">
        <f>IF(M28=SUM(N28,P28:Q28),"OK","(ﾟдﾟﾉ)ﾉ")</f>
        <v>OK</v>
      </c>
      <c r="AD28" s="496"/>
      <c r="AE28" s="461" t="str">
        <f>A28</f>
        <v>解体撤去工事費</v>
      </c>
      <c r="AF28" s="462"/>
      <c r="AG28" s="463"/>
      <c r="AI28" s="29">
        <f t="shared" si="9"/>
        <v>0</v>
      </c>
      <c r="AJ28" s="26">
        <f t="shared" si="10"/>
        <v>0</v>
      </c>
      <c r="AK28" s="26">
        <f t="shared" si="11"/>
        <v>0</v>
      </c>
      <c r="AL28" s="26">
        <f t="shared" si="12"/>
        <v>0</v>
      </c>
      <c r="AM28" s="28">
        <f t="shared" si="13"/>
        <v>0</v>
      </c>
      <c r="AN28" s="27">
        <f t="shared" si="14"/>
        <v>0</v>
      </c>
      <c r="AO28" s="26">
        <f t="shared" si="15"/>
        <v>0</v>
      </c>
      <c r="AP28" s="26">
        <f t="shared" si="16"/>
        <v>0</v>
      </c>
      <c r="AQ28" s="26">
        <f t="shared" si="17"/>
        <v>0</v>
      </c>
      <c r="AR28" s="25">
        <f t="shared" si="18"/>
        <v>0</v>
      </c>
    </row>
    <row r="29" spans="1:44" ht="15.9" customHeight="1" x14ac:dyDescent="0.45">
      <c r="A29" s="518" t="s">
        <v>32</v>
      </c>
      <c r="B29" s="519"/>
      <c r="C29" s="163">
        <v>0</v>
      </c>
      <c r="D29" s="162">
        <f>ROUND($C29*D$18,0)</f>
        <v>0</v>
      </c>
      <c r="E29" s="161">
        <v>0</v>
      </c>
      <c r="F29" s="160">
        <f t="shared" si="28"/>
        <v>0</v>
      </c>
      <c r="G29" s="156">
        <f t="shared" si="28"/>
        <v>0</v>
      </c>
      <c r="H29" s="152">
        <f t="shared" si="29"/>
        <v>0</v>
      </c>
      <c r="I29" s="159">
        <f t="shared" si="29"/>
        <v>0</v>
      </c>
      <c r="J29" s="158">
        <f t="shared" si="29"/>
        <v>0</v>
      </c>
      <c r="K29" s="157">
        <f t="shared" si="29"/>
        <v>0</v>
      </c>
      <c r="L29" s="156">
        <f t="shared" si="29"/>
        <v>0</v>
      </c>
      <c r="M29" s="152">
        <f t="shared" si="30"/>
        <v>0</v>
      </c>
      <c r="N29" s="159">
        <f t="shared" si="30"/>
        <v>0</v>
      </c>
      <c r="O29" s="158">
        <f t="shared" si="30"/>
        <v>0</v>
      </c>
      <c r="P29" s="157">
        <f t="shared" si="30"/>
        <v>0</v>
      </c>
      <c r="Q29" s="156">
        <f t="shared" si="30"/>
        <v>0</v>
      </c>
      <c r="R29" s="17"/>
      <c r="U29" s="32" t="str">
        <f t="shared" si="27"/>
        <v>OK</v>
      </c>
      <c r="V29" s="32" t="str">
        <f t="shared" si="27"/>
        <v>OK</v>
      </c>
      <c r="W29" s="32" t="str">
        <f t="shared" si="27"/>
        <v>OK</v>
      </c>
      <c r="X29" s="32" t="str">
        <f t="shared" si="27"/>
        <v>OK</v>
      </c>
      <c r="Y29" s="32" t="str">
        <f t="shared" si="27"/>
        <v>OK</v>
      </c>
      <c r="Z29" s="32" t="str">
        <f t="shared" si="8"/>
        <v>OK</v>
      </c>
      <c r="AA29" s="31" t="str">
        <f>IF(H29=SUM(I29,K29:L29),"OK","(ﾟдﾟﾉ)ﾉ")</f>
        <v>OK</v>
      </c>
      <c r="AB29" s="30" t="str">
        <f>IF(M29=SUM(N29,P29:Q29),"OK","(ﾟдﾟﾉ)ﾉ")</f>
        <v>OK</v>
      </c>
      <c r="AD29" s="496"/>
      <c r="AE29" s="461" t="str">
        <f>A29</f>
        <v>仮設工事費</v>
      </c>
      <c r="AF29" s="462"/>
      <c r="AG29" s="463"/>
      <c r="AI29" s="29">
        <f t="shared" si="9"/>
        <v>0</v>
      </c>
      <c r="AJ29" s="26">
        <f t="shared" si="10"/>
        <v>0</v>
      </c>
      <c r="AK29" s="26">
        <f t="shared" si="11"/>
        <v>0</v>
      </c>
      <c r="AL29" s="26">
        <f t="shared" si="12"/>
        <v>0</v>
      </c>
      <c r="AM29" s="28">
        <f t="shared" si="13"/>
        <v>0</v>
      </c>
      <c r="AN29" s="27">
        <f t="shared" si="14"/>
        <v>0</v>
      </c>
      <c r="AO29" s="26">
        <f t="shared" si="15"/>
        <v>0</v>
      </c>
      <c r="AP29" s="26">
        <f t="shared" si="16"/>
        <v>0</v>
      </c>
      <c r="AQ29" s="26">
        <f t="shared" si="17"/>
        <v>0</v>
      </c>
      <c r="AR29" s="25">
        <f t="shared" si="18"/>
        <v>0</v>
      </c>
    </row>
    <row r="30" spans="1:44" ht="15.9" customHeight="1" x14ac:dyDescent="0.45">
      <c r="A30" s="520" t="s">
        <v>31</v>
      </c>
      <c r="B30" s="521"/>
      <c r="C30" s="155">
        <v>80000000</v>
      </c>
      <c r="D30" s="154">
        <f>ROUND($C30*D$18,0)</f>
        <v>33199357</v>
      </c>
      <c r="E30" s="149">
        <f>MIN(D30,(E19+E21+E22)*0.026)</f>
        <v>5643322.0479999995</v>
      </c>
      <c r="F30" s="153">
        <f t="shared" si="28"/>
        <v>46800643</v>
      </c>
      <c r="G30" s="147">
        <f t="shared" si="28"/>
        <v>0</v>
      </c>
      <c r="H30" s="152">
        <f t="shared" si="29"/>
        <v>56000000</v>
      </c>
      <c r="I30" s="150">
        <f t="shared" si="29"/>
        <v>23239550</v>
      </c>
      <c r="J30" s="149">
        <f t="shared" si="29"/>
        <v>3950325</v>
      </c>
      <c r="K30" s="148">
        <f t="shared" si="29"/>
        <v>32760450</v>
      </c>
      <c r="L30" s="147">
        <f t="shared" si="29"/>
        <v>0</v>
      </c>
      <c r="M30" s="151">
        <f t="shared" si="30"/>
        <v>24000000</v>
      </c>
      <c r="N30" s="150">
        <f t="shared" si="30"/>
        <v>9959807</v>
      </c>
      <c r="O30" s="149">
        <f t="shared" si="30"/>
        <v>1692997.0479999995</v>
      </c>
      <c r="P30" s="148">
        <f t="shared" si="30"/>
        <v>14040193</v>
      </c>
      <c r="Q30" s="147">
        <f t="shared" si="30"/>
        <v>0</v>
      </c>
      <c r="R30" s="17"/>
      <c r="U30" s="32" t="str">
        <f t="shared" si="27"/>
        <v>OK</v>
      </c>
      <c r="V30" s="32" t="str">
        <f t="shared" si="27"/>
        <v>OK</v>
      </c>
      <c r="W30" s="32" t="str">
        <f t="shared" si="27"/>
        <v>OK</v>
      </c>
      <c r="X30" s="32" t="str">
        <f t="shared" si="27"/>
        <v>OK</v>
      </c>
      <c r="Y30" s="32" t="str">
        <f t="shared" si="27"/>
        <v>OK</v>
      </c>
      <c r="Z30" s="32" t="str">
        <f t="shared" si="8"/>
        <v>OK</v>
      </c>
      <c r="AA30" s="31" t="str">
        <f>IF(H30=SUM(I30,K30:L30),"OK","(ﾟдﾟﾉ)ﾉ")</f>
        <v>OK</v>
      </c>
      <c r="AB30" s="30" t="str">
        <f>IF(M30=SUM(N30,P30:Q30),"OK","(ﾟдﾟﾉ)ﾉ")</f>
        <v>OK</v>
      </c>
      <c r="AD30" s="496"/>
      <c r="AE30" s="461" t="str">
        <f>A30</f>
        <v>工事事務費</v>
      </c>
      <c r="AF30" s="462"/>
      <c r="AG30" s="463"/>
      <c r="AI30" s="29">
        <f t="shared" si="9"/>
        <v>0.7</v>
      </c>
      <c r="AJ30" s="26">
        <f t="shared" si="10"/>
        <v>0.70000000301210652</v>
      </c>
      <c r="AK30" s="26">
        <f t="shared" si="11"/>
        <v>0.69999992316582393</v>
      </c>
      <c r="AL30" s="26">
        <f t="shared" si="12"/>
        <v>0.69999999786327727</v>
      </c>
      <c r="AM30" s="28">
        <f t="shared" si="13"/>
        <v>0</v>
      </c>
      <c r="AN30" s="27">
        <f t="shared" si="14"/>
        <v>0.3</v>
      </c>
      <c r="AO30" s="26">
        <f t="shared" si="15"/>
        <v>0.29999999698789348</v>
      </c>
      <c r="AP30" s="26">
        <f t="shared" si="16"/>
        <v>0.30000007683417601</v>
      </c>
      <c r="AQ30" s="26">
        <f t="shared" si="17"/>
        <v>0.30000000213672279</v>
      </c>
      <c r="AR30" s="25">
        <f t="shared" si="18"/>
        <v>0</v>
      </c>
    </row>
    <row r="31" spans="1:44" ht="15.9" customHeight="1" x14ac:dyDescent="0.45">
      <c r="A31" s="516" t="s">
        <v>30</v>
      </c>
      <c r="B31" s="517"/>
      <c r="C31" s="144">
        <f t="shared" ref="C31:Q31" si="31">SUM(C19:C21,C27:C30)</f>
        <v>688000000</v>
      </c>
      <c r="D31" s="146">
        <f t="shared" si="31"/>
        <v>285514474</v>
      </c>
      <c r="E31" s="142">
        <f t="shared" si="31"/>
        <v>230259082.04800001</v>
      </c>
      <c r="F31" s="145">
        <f t="shared" si="31"/>
        <v>402485526</v>
      </c>
      <c r="G31" s="140">
        <f t="shared" si="31"/>
        <v>0</v>
      </c>
      <c r="H31" s="144">
        <f t="shared" si="31"/>
        <v>476735169</v>
      </c>
      <c r="I31" s="143">
        <f t="shared" si="31"/>
        <v>194995301</v>
      </c>
      <c r="J31" s="142">
        <f t="shared" si="31"/>
        <v>161181357</v>
      </c>
      <c r="K31" s="141">
        <f t="shared" si="31"/>
        <v>281739868</v>
      </c>
      <c r="L31" s="140">
        <f t="shared" si="31"/>
        <v>0</v>
      </c>
      <c r="M31" s="144">
        <f t="shared" si="31"/>
        <v>211264831</v>
      </c>
      <c r="N31" s="143">
        <f t="shared" si="31"/>
        <v>90519173</v>
      </c>
      <c r="O31" s="142">
        <f t="shared" si="31"/>
        <v>69077725.047999993</v>
      </c>
      <c r="P31" s="141">
        <f t="shared" si="31"/>
        <v>120745658</v>
      </c>
      <c r="Q31" s="140">
        <f t="shared" si="31"/>
        <v>0</v>
      </c>
      <c r="R31" s="17"/>
      <c r="U31" s="32" t="str">
        <f t="shared" si="27"/>
        <v>OK</v>
      </c>
      <c r="V31" s="32" t="str">
        <f t="shared" si="27"/>
        <v>OK</v>
      </c>
      <c r="W31" s="32" t="str">
        <f t="shared" si="27"/>
        <v>OK</v>
      </c>
      <c r="X31" s="32" t="str">
        <f t="shared" si="27"/>
        <v>OK</v>
      </c>
      <c r="Y31" s="32" t="str">
        <f t="shared" si="27"/>
        <v>OK</v>
      </c>
      <c r="Z31" s="32" t="str">
        <f t="shared" si="8"/>
        <v>OK</v>
      </c>
      <c r="AA31" s="31" t="str">
        <f>IF(H31=SUM(I31,K31:L31),"OK","(ﾟдﾟﾉ)ﾉ")</f>
        <v>OK</v>
      </c>
      <c r="AB31" s="30" t="str">
        <f>IF(M31=SUM(N31,P31:Q31),"OK","(ﾟдﾟﾉ)ﾉ")</f>
        <v>OK</v>
      </c>
      <c r="AD31" s="497"/>
      <c r="AE31" s="461" t="str">
        <f>A31</f>
        <v>施設整備費計</v>
      </c>
      <c r="AF31" s="462"/>
      <c r="AG31" s="463"/>
      <c r="AI31" s="29">
        <f t="shared" si="9"/>
        <v>0.69292902470930229</v>
      </c>
      <c r="AJ31" s="26">
        <f t="shared" si="10"/>
        <v>0.68296117625196118</v>
      </c>
      <c r="AK31" s="26">
        <f t="shared" si="11"/>
        <v>0.69999999811690383</v>
      </c>
      <c r="AL31" s="26">
        <f t="shared" si="12"/>
        <v>0.69999999950308767</v>
      </c>
      <c r="AM31" s="28">
        <f t="shared" si="13"/>
        <v>0</v>
      </c>
      <c r="AN31" s="27">
        <f t="shared" si="14"/>
        <v>0.30707097529069766</v>
      </c>
      <c r="AO31" s="26">
        <f t="shared" si="15"/>
        <v>0.31703882374803877</v>
      </c>
      <c r="AP31" s="26">
        <f t="shared" si="16"/>
        <v>0.30000000188309617</v>
      </c>
      <c r="AQ31" s="26">
        <f t="shared" si="17"/>
        <v>0.30000000049691228</v>
      </c>
      <c r="AR31" s="25">
        <f t="shared" si="18"/>
        <v>0</v>
      </c>
    </row>
    <row r="32" spans="1:44" ht="15.9" customHeight="1" x14ac:dyDescent="0.45">
      <c r="A32" s="139"/>
      <c r="B32" s="139"/>
      <c r="C32" s="138"/>
      <c r="D32" s="137" t="s">
        <v>29</v>
      </c>
      <c r="E32" s="137" t="s">
        <v>29</v>
      </c>
      <c r="F32" s="133"/>
      <c r="G32" s="133"/>
      <c r="H32" s="138"/>
      <c r="I32" s="137" t="s">
        <v>29</v>
      </c>
      <c r="J32" s="137" t="s">
        <v>29</v>
      </c>
      <c r="K32" s="133"/>
      <c r="L32" s="133"/>
      <c r="M32" s="138"/>
      <c r="N32" s="137" t="s">
        <v>29</v>
      </c>
      <c r="O32" s="137" t="s">
        <v>29</v>
      </c>
      <c r="P32" s="133"/>
      <c r="Q32" s="133"/>
      <c r="R32" s="17"/>
      <c r="U32" s="16"/>
      <c r="V32" s="16"/>
      <c r="W32" s="16"/>
      <c r="X32" s="16"/>
      <c r="Y32" s="16"/>
      <c r="Z32" s="16"/>
      <c r="AA32" s="16"/>
      <c r="AB32" s="16"/>
      <c r="AD32" s="15"/>
      <c r="AE32" s="14"/>
      <c r="AF32" s="14"/>
      <c r="AG32" s="14"/>
      <c r="AI32" s="13"/>
      <c r="AJ32" s="13"/>
      <c r="AK32" s="13"/>
      <c r="AL32" s="13"/>
      <c r="AM32" s="13"/>
      <c r="AN32" s="13"/>
      <c r="AO32" s="13"/>
      <c r="AP32" s="13"/>
      <c r="AQ32" s="13"/>
      <c r="AR32" s="13"/>
    </row>
    <row r="33" spans="1:44" ht="13.2" x14ac:dyDescent="0.45">
      <c r="A33" s="136"/>
      <c r="B33" s="136"/>
      <c r="C33" s="135" t="s">
        <v>28</v>
      </c>
      <c r="D33" s="134" t="s">
        <v>27</v>
      </c>
      <c r="E33" s="134" t="s">
        <v>26</v>
      </c>
      <c r="F33" s="133"/>
      <c r="G33" s="133"/>
      <c r="H33" s="135" t="s">
        <v>28</v>
      </c>
      <c r="I33" s="134" t="s">
        <v>27</v>
      </c>
      <c r="J33" s="134" t="s">
        <v>26</v>
      </c>
      <c r="K33" s="133"/>
      <c r="L33" s="133"/>
      <c r="M33" s="135" t="s">
        <v>28</v>
      </c>
      <c r="N33" s="134" t="s">
        <v>27</v>
      </c>
      <c r="O33" s="134" t="s">
        <v>26</v>
      </c>
      <c r="P33" s="133"/>
      <c r="Q33" s="133"/>
      <c r="R33" s="17"/>
      <c r="U33" s="16"/>
      <c r="V33" s="16"/>
      <c r="W33" s="16"/>
      <c r="X33" s="16"/>
      <c r="Y33" s="16"/>
      <c r="Z33" s="16"/>
      <c r="AA33" s="16"/>
      <c r="AB33" s="16"/>
      <c r="AD33" s="15"/>
      <c r="AE33" s="14"/>
      <c r="AF33" s="14"/>
      <c r="AG33" s="14"/>
      <c r="AI33" s="13"/>
      <c r="AJ33" s="13"/>
      <c r="AK33" s="13"/>
      <c r="AL33" s="13"/>
      <c r="AM33" s="13"/>
      <c r="AN33" s="13"/>
      <c r="AO33" s="13"/>
      <c r="AP33" s="13"/>
      <c r="AQ33" s="13"/>
      <c r="AR33" s="13"/>
    </row>
    <row r="34" spans="1:44" ht="15.9" customHeight="1" x14ac:dyDescent="0.45">
      <c r="A34" s="509">
        <f ca="1">NOW()</f>
        <v>46111.900993981479</v>
      </c>
      <c r="B34" s="509"/>
      <c r="C34" s="509"/>
      <c r="AD34" s="12"/>
    </row>
    <row r="35" spans="1:44" ht="15.9" customHeight="1" x14ac:dyDescent="0.45"/>
  </sheetData>
  <mergeCells count="73">
    <mergeCell ref="H5:I5"/>
    <mergeCell ref="C5:G5"/>
    <mergeCell ref="O1:P2"/>
    <mergeCell ref="M10:M11"/>
    <mergeCell ref="K10:K11"/>
    <mergeCell ref="C8:C9"/>
    <mergeCell ref="D8:G9"/>
    <mergeCell ref="C10:C11"/>
    <mergeCell ref="A1:G2"/>
    <mergeCell ref="A8:B11"/>
    <mergeCell ref="F10:F11"/>
    <mergeCell ref="J4:L4"/>
    <mergeCell ref="J5:L5"/>
    <mergeCell ref="H4:I4"/>
    <mergeCell ref="H10:H11"/>
    <mergeCell ref="A12:A16"/>
    <mergeCell ref="C12:C16"/>
    <mergeCell ref="C6:G6"/>
    <mergeCell ref="G10:G11"/>
    <mergeCell ref="C4:G4"/>
    <mergeCell ref="H12:H16"/>
    <mergeCell ref="AE29:AG29"/>
    <mergeCell ref="H6:I6"/>
    <mergeCell ref="I8:L9"/>
    <mergeCell ref="N8:Q9"/>
    <mergeCell ref="P10:P11"/>
    <mergeCell ref="L10:L11"/>
    <mergeCell ref="Q10:Q11"/>
    <mergeCell ref="S7:AB7"/>
    <mergeCell ref="J6:L6"/>
    <mergeCell ref="U11:AB13"/>
    <mergeCell ref="M12:M16"/>
    <mergeCell ref="AE23:AG23"/>
    <mergeCell ref="AE21:AG21"/>
    <mergeCell ref="AE25:AG25"/>
    <mergeCell ref="U15:AB15"/>
    <mergeCell ref="A17:B17"/>
    <mergeCell ref="A18:B18"/>
    <mergeCell ref="A19:B19"/>
    <mergeCell ref="A20:B20"/>
    <mergeCell ref="A23:A27"/>
    <mergeCell ref="A22:B22"/>
    <mergeCell ref="AR17:AR18"/>
    <mergeCell ref="AQ17:AQ18"/>
    <mergeCell ref="AI16:AJ16"/>
    <mergeCell ref="AN16:AO16"/>
    <mergeCell ref="AO17:AO18"/>
    <mergeCell ref="AI17:AI18"/>
    <mergeCell ref="AJ17:AJ18"/>
    <mergeCell ref="AK17:AK18"/>
    <mergeCell ref="AM17:AM18"/>
    <mergeCell ref="AP17:AP18"/>
    <mergeCell ref="AN17:AN18"/>
    <mergeCell ref="AL17:AL18"/>
    <mergeCell ref="A34:C34"/>
    <mergeCell ref="A31:B31"/>
    <mergeCell ref="A21:B21"/>
    <mergeCell ref="A29:B29"/>
    <mergeCell ref="A30:B30"/>
    <mergeCell ref="A28:B28"/>
    <mergeCell ref="AE31:AG31"/>
    <mergeCell ref="AE19:AG19"/>
    <mergeCell ref="U14:AB14"/>
    <mergeCell ref="AE28:AG28"/>
    <mergeCell ref="AE20:AG20"/>
    <mergeCell ref="AE22:AG22"/>
    <mergeCell ref="AE26:AG26"/>
    <mergeCell ref="AE27:AG27"/>
    <mergeCell ref="AE24:AG24"/>
    <mergeCell ref="Z16:AB17"/>
    <mergeCell ref="U16:Y16"/>
    <mergeCell ref="AD19:AD31"/>
    <mergeCell ref="AE30:AG30"/>
  </mergeCells>
  <phoneticPr fontId="3"/>
  <printOptions horizontalCentered="1" verticalCentered="1"/>
  <pageMargins left="0.31496062992125984" right="0.21" top="0.59055118110236227" bottom="0.19685039370078741" header="0.78740157480314965" footer="0"/>
  <pageSetup paperSize="9" orientation="landscape" cellComments="asDisplayed"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FBE30-DF2A-453C-978B-BEBD5AA70BFC}">
  <dimension ref="A1:AC76"/>
  <sheetViews>
    <sheetView topLeftCell="A4" zoomScale="90" zoomScaleNormal="130" zoomScaleSheetLayoutView="90" workbookViewId="0">
      <selection activeCell="E8" sqref="E8"/>
    </sheetView>
  </sheetViews>
  <sheetFormatPr defaultColWidth="2.69921875" defaultRowHeight="12.9" customHeight="1" x14ac:dyDescent="0.45"/>
  <cols>
    <col min="1" max="1" width="6" style="219" customWidth="1"/>
    <col min="2" max="2" width="12.09765625" style="219" bestFit="1" customWidth="1"/>
    <col min="3" max="4" width="2.69921875" style="219" customWidth="1"/>
    <col min="5" max="5" width="11.09765625" style="219" customWidth="1"/>
    <col min="6" max="7" width="9.796875" style="219" customWidth="1"/>
    <col min="8" max="8" width="10.796875" style="219" customWidth="1"/>
    <col min="9" max="9" width="9.296875" style="219" customWidth="1"/>
    <col min="10" max="10" width="5.3984375" style="219" customWidth="1"/>
    <col min="11" max="11" width="6.5" style="219" customWidth="1"/>
    <col min="12" max="12" width="2" style="219" bestFit="1" customWidth="1"/>
    <col min="13" max="14" width="9.796875" style="219" customWidth="1"/>
    <col min="15" max="15" width="2.69921875" style="219" customWidth="1"/>
    <col min="16" max="16" width="4.09765625" style="219" bestFit="1" customWidth="1"/>
    <col min="17" max="17" width="2" style="219" bestFit="1" customWidth="1"/>
    <col min="18" max="25" width="9.796875" style="219" customWidth="1"/>
    <col min="26" max="26" width="2.69921875" style="219" customWidth="1"/>
    <col min="27" max="27" width="2.69921875" style="220" customWidth="1"/>
    <col min="28" max="256" width="2.69921875" style="219"/>
    <col min="257" max="257" width="6" style="219" customWidth="1"/>
    <col min="258" max="258" width="12.09765625" style="219" bestFit="1" customWidth="1"/>
    <col min="259" max="260" width="2.69921875" style="219"/>
    <col min="261" max="261" width="11.09765625" style="219" customWidth="1"/>
    <col min="262" max="263" width="9.796875" style="219" customWidth="1"/>
    <col min="264" max="264" width="10.796875" style="219" customWidth="1"/>
    <col min="265" max="265" width="9.296875" style="219" customWidth="1"/>
    <col min="266" max="266" width="5.3984375" style="219" customWidth="1"/>
    <col min="267" max="267" width="6.5" style="219" customWidth="1"/>
    <col min="268" max="268" width="2" style="219" bestFit="1" customWidth="1"/>
    <col min="269" max="270" width="9.796875" style="219" customWidth="1"/>
    <col min="271" max="271" width="2.69921875" style="219"/>
    <col min="272" max="272" width="4.09765625" style="219" bestFit="1" customWidth="1"/>
    <col min="273" max="273" width="2" style="219" bestFit="1" customWidth="1"/>
    <col min="274" max="281" width="9.796875" style="219" customWidth="1"/>
    <col min="282" max="512" width="2.69921875" style="219"/>
    <col min="513" max="513" width="6" style="219" customWidth="1"/>
    <col min="514" max="514" width="12.09765625" style="219" bestFit="1" customWidth="1"/>
    <col min="515" max="516" width="2.69921875" style="219"/>
    <col min="517" max="517" width="11.09765625" style="219" customWidth="1"/>
    <col min="518" max="519" width="9.796875" style="219" customWidth="1"/>
    <col min="520" max="520" width="10.796875" style="219" customWidth="1"/>
    <col min="521" max="521" width="9.296875" style="219" customWidth="1"/>
    <col min="522" max="522" width="5.3984375" style="219" customWidth="1"/>
    <col min="523" max="523" width="6.5" style="219" customWidth="1"/>
    <col min="524" max="524" width="2" style="219" bestFit="1" customWidth="1"/>
    <col min="525" max="526" width="9.796875" style="219" customWidth="1"/>
    <col min="527" max="527" width="2.69921875" style="219"/>
    <col min="528" max="528" width="4.09765625" style="219" bestFit="1" customWidth="1"/>
    <col min="529" max="529" width="2" style="219" bestFit="1" customWidth="1"/>
    <col min="530" max="537" width="9.796875" style="219" customWidth="1"/>
    <col min="538" max="768" width="2.69921875" style="219"/>
    <col min="769" max="769" width="6" style="219" customWidth="1"/>
    <col min="770" max="770" width="12.09765625" style="219" bestFit="1" customWidth="1"/>
    <col min="771" max="772" width="2.69921875" style="219"/>
    <col min="773" max="773" width="11.09765625" style="219" customWidth="1"/>
    <col min="774" max="775" width="9.796875" style="219" customWidth="1"/>
    <col min="776" max="776" width="10.796875" style="219" customWidth="1"/>
    <col min="777" max="777" width="9.296875" style="219" customWidth="1"/>
    <col min="778" max="778" width="5.3984375" style="219" customWidth="1"/>
    <col min="779" max="779" width="6.5" style="219" customWidth="1"/>
    <col min="780" max="780" width="2" style="219" bestFit="1" customWidth="1"/>
    <col min="781" max="782" width="9.796875" style="219" customWidth="1"/>
    <col min="783" max="783" width="2.69921875" style="219"/>
    <col min="784" max="784" width="4.09765625" style="219" bestFit="1" customWidth="1"/>
    <col min="785" max="785" width="2" style="219" bestFit="1" customWidth="1"/>
    <col min="786" max="793" width="9.796875" style="219" customWidth="1"/>
    <col min="794" max="1024" width="2.69921875" style="219"/>
    <col min="1025" max="1025" width="6" style="219" customWidth="1"/>
    <col min="1026" max="1026" width="12.09765625" style="219" bestFit="1" customWidth="1"/>
    <col min="1027" max="1028" width="2.69921875" style="219"/>
    <col min="1029" max="1029" width="11.09765625" style="219" customWidth="1"/>
    <col min="1030" max="1031" width="9.796875" style="219" customWidth="1"/>
    <col min="1032" max="1032" width="10.796875" style="219" customWidth="1"/>
    <col min="1033" max="1033" width="9.296875" style="219" customWidth="1"/>
    <col min="1034" max="1034" width="5.3984375" style="219" customWidth="1"/>
    <col min="1035" max="1035" width="6.5" style="219" customWidth="1"/>
    <col min="1036" max="1036" width="2" style="219" bestFit="1" customWidth="1"/>
    <col min="1037" max="1038" width="9.796875" style="219" customWidth="1"/>
    <col min="1039" max="1039" width="2.69921875" style="219"/>
    <col min="1040" max="1040" width="4.09765625" style="219" bestFit="1" customWidth="1"/>
    <col min="1041" max="1041" width="2" style="219" bestFit="1" customWidth="1"/>
    <col min="1042" max="1049" width="9.796875" style="219" customWidth="1"/>
    <col min="1050" max="1280" width="2.69921875" style="219"/>
    <col min="1281" max="1281" width="6" style="219" customWidth="1"/>
    <col min="1282" max="1282" width="12.09765625" style="219" bestFit="1" customWidth="1"/>
    <col min="1283" max="1284" width="2.69921875" style="219"/>
    <col min="1285" max="1285" width="11.09765625" style="219" customWidth="1"/>
    <col min="1286" max="1287" width="9.796875" style="219" customWidth="1"/>
    <col min="1288" max="1288" width="10.796875" style="219" customWidth="1"/>
    <col min="1289" max="1289" width="9.296875" style="219" customWidth="1"/>
    <col min="1290" max="1290" width="5.3984375" style="219" customWidth="1"/>
    <col min="1291" max="1291" width="6.5" style="219" customWidth="1"/>
    <col min="1292" max="1292" width="2" style="219" bestFit="1" customWidth="1"/>
    <col min="1293" max="1294" width="9.796875" style="219" customWidth="1"/>
    <col min="1295" max="1295" width="2.69921875" style="219"/>
    <col min="1296" max="1296" width="4.09765625" style="219" bestFit="1" customWidth="1"/>
    <col min="1297" max="1297" width="2" style="219" bestFit="1" customWidth="1"/>
    <col min="1298" max="1305" width="9.796875" style="219" customWidth="1"/>
    <col min="1306" max="1536" width="2.69921875" style="219"/>
    <col min="1537" max="1537" width="6" style="219" customWidth="1"/>
    <col min="1538" max="1538" width="12.09765625" style="219" bestFit="1" customWidth="1"/>
    <col min="1539" max="1540" width="2.69921875" style="219"/>
    <col min="1541" max="1541" width="11.09765625" style="219" customWidth="1"/>
    <col min="1542" max="1543" width="9.796875" style="219" customWidth="1"/>
    <col min="1544" max="1544" width="10.796875" style="219" customWidth="1"/>
    <col min="1545" max="1545" width="9.296875" style="219" customWidth="1"/>
    <col min="1546" max="1546" width="5.3984375" style="219" customWidth="1"/>
    <col min="1547" max="1547" width="6.5" style="219" customWidth="1"/>
    <col min="1548" max="1548" width="2" style="219" bestFit="1" customWidth="1"/>
    <col min="1549" max="1550" width="9.796875" style="219" customWidth="1"/>
    <col min="1551" max="1551" width="2.69921875" style="219"/>
    <col min="1552" max="1552" width="4.09765625" style="219" bestFit="1" customWidth="1"/>
    <col min="1553" max="1553" width="2" style="219" bestFit="1" customWidth="1"/>
    <col min="1554" max="1561" width="9.796875" style="219" customWidth="1"/>
    <col min="1562" max="1792" width="2.69921875" style="219"/>
    <col min="1793" max="1793" width="6" style="219" customWidth="1"/>
    <col min="1794" max="1794" width="12.09765625" style="219" bestFit="1" customWidth="1"/>
    <col min="1795" max="1796" width="2.69921875" style="219"/>
    <col min="1797" max="1797" width="11.09765625" style="219" customWidth="1"/>
    <col min="1798" max="1799" width="9.796875" style="219" customWidth="1"/>
    <col min="1800" max="1800" width="10.796875" style="219" customWidth="1"/>
    <col min="1801" max="1801" width="9.296875" style="219" customWidth="1"/>
    <col min="1802" max="1802" width="5.3984375" style="219" customWidth="1"/>
    <col min="1803" max="1803" width="6.5" style="219" customWidth="1"/>
    <col min="1804" max="1804" width="2" style="219" bestFit="1" customWidth="1"/>
    <col min="1805" max="1806" width="9.796875" style="219" customWidth="1"/>
    <col min="1807" max="1807" width="2.69921875" style="219"/>
    <col min="1808" max="1808" width="4.09765625" style="219" bestFit="1" customWidth="1"/>
    <col min="1809" max="1809" width="2" style="219" bestFit="1" customWidth="1"/>
    <col min="1810" max="1817" width="9.796875" style="219" customWidth="1"/>
    <col min="1818" max="2048" width="2.69921875" style="219"/>
    <col min="2049" max="2049" width="6" style="219" customWidth="1"/>
    <col min="2050" max="2050" width="12.09765625" style="219" bestFit="1" customWidth="1"/>
    <col min="2051" max="2052" width="2.69921875" style="219"/>
    <col min="2053" max="2053" width="11.09765625" style="219" customWidth="1"/>
    <col min="2054" max="2055" width="9.796875" style="219" customWidth="1"/>
    <col min="2056" max="2056" width="10.796875" style="219" customWidth="1"/>
    <col min="2057" max="2057" width="9.296875" style="219" customWidth="1"/>
    <col min="2058" max="2058" width="5.3984375" style="219" customWidth="1"/>
    <col min="2059" max="2059" width="6.5" style="219" customWidth="1"/>
    <col min="2060" max="2060" width="2" style="219" bestFit="1" customWidth="1"/>
    <col min="2061" max="2062" width="9.796875" style="219" customWidth="1"/>
    <col min="2063" max="2063" width="2.69921875" style="219"/>
    <col min="2064" max="2064" width="4.09765625" style="219" bestFit="1" customWidth="1"/>
    <col min="2065" max="2065" width="2" style="219" bestFit="1" customWidth="1"/>
    <col min="2066" max="2073" width="9.796875" style="219" customWidth="1"/>
    <col min="2074" max="2304" width="2.69921875" style="219"/>
    <col min="2305" max="2305" width="6" style="219" customWidth="1"/>
    <col min="2306" max="2306" width="12.09765625" style="219" bestFit="1" customWidth="1"/>
    <col min="2307" max="2308" width="2.69921875" style="219"/>
    <col min="2309" max="2309" width="11.09765625" style="219" customWidth="1"/>
    <col min="2310" max="2311" width="9.796875" style="219" customWidth="1"/>
    <col min="2312" max="2312" width="10.796875" style="219" customWidth="1"/>
    <col min="2313" max="2313" width="9.296875" style="219" customWidth="1"/>
    <col min="2314" max="2314" width="5.3984375" style="219" customWidth="1"/>
    <col min="2315" max="2315" width="6.5" style="219" customWidth="1"/>
    <col min="2316" max="2316" width="2" style="219" bestFit="1" customWidth="1"/>
    <col min="2317" max="2318" width="9.796875" style="219" customWidth="1"/>
    <col min="2319" max="2319" width="2.69921875" style="219"/>
    <col min="2320" max="2320" width="4.09765625" style="219" bestFit="1" customWidth="1"/>
    <col min="2321" max="2321" width="2" style="219" bestFit="1" customWidth="1"/>
    <col min="2322" max="2329" width="9.796875" style="219" customWidth="1"/>
    <col min="2330" max="2560" width="2.69921875" style="219"/>
    <col min="2561" max="2561" width="6" style="219" customWidth="1"/>
    <col min="2562" max="2562" width="12.09765625" style="219" bestFit="1" customWidth="1"/>
    <col min="2563" max="2564" width="2.69921875" style="219"/>
    <col min="2565" max="2565" width="11.09765625" style="219" customWidth="1"/>
    <col min="2566" max="2567" width="9.796875" style="219" customWidth="1"/>
    <col min="2568" max="2568" width="10.796875" style="219" customWidth="1"/>
    <col min="2569" max="2569" width="9.296875" style="219" customWidth="1"/>
    <col min="2570" max="2570" width="5.3984375" style="219" customWidth="1"/>
    <col min="2571" max="2571" width="6.5" style="219" customWidth="1"/>
    <col min="2572" max="2572" width="2" style="219" bestFit="1" customWidth="1"/>
    <col min="2573" max="2574" width="9.796875" style="219" customWidth="1"/>
    <col min="2575" max="2575" width="2.69921875" style="219"/>
    <col min="2576" max="2576" width="4.09765625" style="219" bestFit="1" customWidth="1"/>
    <col min="2577" max="2577" width="2" style="219" bestFit="1" customWidth="1"/>
    <col min="2578" max="2585" width="9.796875" style="219" customWidth="1"/>
    <col min="2586" max="2816" width="2.69921875" style="219"/>
    <col min="2817" max="2817" width="6" style="219" customWidth="1"/>
    <col min="2818" max="2818" width="12.09765625" style="219" bestFit="1" customWidth="1"/>
    <col min="2819" max="2820" width="2.69921875" style="219"/>
    <col min="2821" max="2821" width="11.09765625" style="219" customWidth="1"/>
    <col min="2822" max="2823" width="9.796875" style="219" customWidth="1"/>
    <col min="2824" max="2824" width="10.796875" style="219" customWidth="1"/>
    <col min="2825" max="2825" width="9.296875" style="219" customWidth="1"/>
    <col min="2826" max="2826" width="5.3984375" style="219" customWidth="1"/>
    <col min="2827" max="2827" width="6.5" style="219" customWidth="1"/>
    <col min="2828" max="2828" width="2" style="219" bestFit="1" customWidth="1"/>
    <col min="2829" max="2830" width="9.796875" style="219" customWidth="1"/>
    <col min="2831" max="2831" width="2.69921875" style="219"/>
    <col min="2832" max="2832" width="4.09765625" style="219" bestFit="1" customWidth="1"/>
    <col min="2833" max="2833" width="2" style="219" bestFit="1" customWidth="1"/>
    <col min="2834" max="2841" width="9.796875" style="219" customWidth="1"/>
    <col min="2842" max="3072" width="2.69921875" style="219"/>
    <col min="3073" max="3073" width="6" style="219" customWidth="1"/>
    <col min="3074" max="3074" width="12.09765625" style="219" bestFit="1" customWidth="1"/>
    <col min="3075" max="3076" width="2.69921875" style="219"/>
    <col min="3077" max="3077" width="11.09765625" style="219" customWidth="1"/>
    <col min="3078" max="3079" width="9.796875" style="219" customWidth="1"/>
    <col min="3080" max="3080" width="10.796875" style="219" customWidth="1"/>
    <col min="3081" max="3081" width="9.296875" style="219" customWidth="1"/>
    <col min="3082" max="3082" width="5.3984375" style="219" customWidth="1"/>
    <col min="3083" max="3083" width="6.5" style="219" customWidth="1"/>
    <col min="3084" max="3084" width="2" style="219" bestFit="1" customWidth="1"/>
    <col min="3085" max="3086" width="9.796875" style="219" customWidth="1"/>
    <col min="3087" max="3087" width="2.69921875" style="219"/>
    <col min="3088" max="3088" width="4.09765625" style="219" bestFit="1" customWidth="1"/>
    <col min="3089" max="3089" width="2" style="219" bestFit="1" customWidth="1"/>
    <col min="3090" max="3097" width="9.796875" style="219" customWidth="1"/>
    <col min="3098" max="3328" width="2.69921875" style="219"/>
    <col min="3329" max="3329" width="6" style="219" customWidth="1"/>
    <col min="3330" max="3330" width="12.09765625" style="219" bestFit="1" customWidth="1"/>
    <col min="3331" max="3332" width="2.69921875" style="219"/>
    <col min="3333" max="3333" width="11.09765625" style="219" customWidth="1"/>
    <col min="3334" max="3335" width="9.796875" style="219" customWidth="1"/>
    <col min="3336" max="3336" width="10.796875" style="219" customWidth="1"/>
    <col min="3337" max="3337" width="9.296875" style="219" customWidth="1"/>
    <col min="3338" max="3338" width="5.3984375" style="219" customWidth="1"/>
    <col min="3339" max="3339" width="6.5" style="219" customWidth="1"/>
    <col min="3340" max="3340" width="2" style="219" bestFit="1" customWidth="1"/>
    <col min="3341" max="3342" width="9.796875" style="219" customWidth="1"/>
    <col min="3343" max="3343" width="2.69921875" style="219"/>
    <col min="3344" max="3344" width="4.09765625" style="219" bestFit="1" customWidth="1"/>
    <col min="3345" max="3345" width="2" style="219" bestFit="1" customWidth="1"/>
    <col min="3346" max="3353" width="9.796875" style="219" customWidth="1"/>
    <col min="3354" max="3584" width="2.69921875" style="219"/>
    <col min="3585" max="3585" width="6" style="219" customWidth="1"/>
    <col min="3586" max="3586" width="12.09765625" style="219" bestFit="1" customWidth="1"/>
    <col min="3587" max="3588" width="2.69921875" style="219"/>
    <col min="3589" max="3589" width="11.09765625" style="219" customWidth="1"/>
    <col min="3590" max="3591" width="9.796875" style="219" customWidth="1"/>
    <col min="3592" max="3592" width="10.796875" style="219" customWidth="1"/>
    <col min="3593" max="3593" width="9.296875" style="219" customWidth="1"/>
    <col min="3594" max="3594" width="5.3984375" style="219" customWidth="1"/>
    <col min="3595" max="3595" width="6.5" style="219" customWidth="1"/>
    <col min="3596" max="3596" width="2" style="219" bestFit="1" customWidth="1"/>
    <col min="3597" max="3598" width="9.796875" style="219" customWidth="1"/>
    <col min="3599" max="3599" width="2.69921875" style="219"/>
    <col min="3600" max="3600" width="4.09765625" style="219" bestFit="1" customWidth="1"/>
    <col min="3601" max="3601" width="2" style="219" bestFit="1" customWidth="1"/>
    <col min="3602" max="3609" width="9.796875" style="219" customWidth="1"/>
    <col min="3610" max="3840" width="2.69921875" style="219"/>
    <col min="3841" max="3841" width="6" style="219" customWidth="1"/>
    <col min="3842" max="3842" width="12.09765625" style="219" bestFit="1" customWidth="1"/>
    <col min="3843" max="3844" width="2.69921875" style="219"/>
    <col min="3845" max="3845" width="11.09765625" style="219" customWidth="1"/>
    <col min="3846" max="3847" width="9.796875" style="219" customWidth="1"/>
    <col min="3848" max="3848" width="10.796875" style="219" customWidth="1"/>
    <col min="3849" max="3849" width="9.296875" style="219" customWidth="1"/>
    <col min="3850" max="3850" width="5.3984375" style="219" customWidth="1"/>
    <col min="3851" max="3851" width="6.5" style="219" customWidth="1"/>
    <col min="3852" max="3852" width="2" style="219" bestFit="1" customWidth="1"/>
    <col min="3853" max="3854" width="9.796875" style="219" customWidth="1"/>
    <col min="3855" max="3855" width="2.69921875" style="219"/>
    <col min="3856" max="3856" width="4.09765625" style="219" bestFit="1" customWidth="1"/>
    <col min="3857" max="3857" width="2" style="219" bestFit="1" customWidth="1"/>
    <col min="3858" max="3865" width="9.796875" style="219" customWidth="1"/>
    <col min="3866" max="4096" width="2.69921875" style="219"/>
    <col min="4097" max="4097" width="6" style="219" customWidth="1"/>
    <col min="4098" max="4098" width="12.09765625" style="219" bestFit="1" customWidth="1"/>
    <col min="4099" max="4100" width="2.69921875" style="219"/>
    <col min="4101" max="4101" width="11.09765625" style="219" customWidth="1"/>
    <col min="4102" max="4103" width="9.796875" style="219" customWidth="1"/>
    <col min="4104" max="4104" width="10.796875" style="219" customWidth="1"/>
    <col min="4105" max="4105" width="9.296875" style="219" customWidth="1"/>
    <col min="4106" max="4106" width="5.3984375" style="219" customWidth="1"/>
    <col min="4107" max="4107" width="6.5" style="219" customWidth="1"/>
    <col min="4108" max="4108" width="2" style="219" bestFit="1" customWidth="1"/>
    <col min="4109" max="4110" width="9.796875" style="219" customWidth="1"/>
    <col min="4111" max="4111" width="2.69921875" style="219"/>
    <col min="4112" max="4112" width="4.09765625" style="219" bestFit="1" customWidth="1"/>
    <col min="4113" max="4113" width="2" style="219" bestFit="1" customWidth="1"/>
    <col min="4114" max="4121" width="9.796875" style="219" customWidth="1"/>
    <col min="4122" max="4352" width="2.69921875" style="219"/>
    <col min="4353" max="4353" width="6" style="219" customWidth="1"/>
    <col min="4354" max="4354" width="12.09765625" style="219" bestFit="1" customWidth="1"/>
    <col min="4355" max="4356" width="2.69921875" style="219"/>
    <col min="4357" max="4357" width="11.09765625" style="219" customWidth="1"/>
    <col min="4358" max="4359" width="9.796875" style="219" customWidth="1"/>
    <col min="4360" max="4360" width="10.796875" style="219" customWidth="1"/>
    <col min="4361" max="4361" width="9.296875" style="219" customWidth="1"/>
    <col min="4362" max="4362" width="5.3984375" style="219" customWidth="1"/>
    <col min="4363" max="4363" width="6.5" style="219" customWidth="1"/>
    <col min="4364" max="4364" width="2" style="219" bestFit="1" customWidth="1"/>
    <col min="4365" max="4366" width="9.796875" style="219" customWidth="1"/>
    <col min="4367" max="4367" width="2.69921875" style="219"/>
    <col min="4368" max="4368" width="4.09765625" style="219" bestFit="1" customWidth="1"/>
    <col min="4369" max="4369" width="2" style="219" bestFit="1" customWidth="1"/>
    <col min="4370" max="4377" width="9.796875" style="219" customWidth="1"/>
    <col min="4378" max="4608" width="2.69921875" style="219"/>
    <col min="4609" max="4609" width="6" style="219" customWidth="1"/>
    <col min="4610" max="4610" width="12.09765625" style="219" bestFit="1" customWidth="1"/>
    <col min="4611" max="4612" width="2.69921875" style="219"/>
    <col min="4613" max="4613" width="11.09765625" style="219" customWidth="1"/>
    <col min="4614" max="4615" width="9.796875" style="219" customWidth="1"/>
    <col min="4616" max="4616" width="10.796875" style="219" customWidth="1"/>
    <col min="4617" max="4617" width="9.296875" style="219" customWidth="1"/>
    <col min="4618" max="4618" width="5.3984375" style="219" customWidth="1"/>
    <col min="4619" max="4619" width="6.5" style="219" customWidth="1"/>
    <col min="4620" max="4620" width="2" style="219" bestFit="1" customWidth="1"/>
    <col min="4621" max="4622" width="9.796875" style="219" customWidth="1"/>
    <col min="4623" max="4623" width="2.69921875" style="219"/>
    <col min="4624" max="4624" width="4.09765625" style="219" bestFit="1" customWidth="1"/>
    <col min="4625" max="4625" width="2" style="219" bestFit="1" customWidth="1"/>
    <col min="4626" max="4633" width="9.796875" style="219" customWidth="1"/>
    <col min="4634" max="4864" width="2.69921875" style="219"/>
    <col min="4865" max="4865" width="6" style="219" customWidth="1"/>
    <col min="4866" max="4866" width="12.09765625" style="219" bestFit="1" customWidth="1"/>
    <col min="4867" max="4868" width="2.69921875" style="219"/>
    <col min="4869" max="4869" width="11.09765625" style="219" customWidth="1"/>
    <col min="4870" max="4871" width="9.796875" style="219" customWidth="1"/>
    <col min="4872" max="4872" width="10.796875" style="219" customWidth="1"/>
    <col min="4873" max="4873" width="9.296875" style="219" customWidth="1"/>
    <col min="4874" max="4874" width="5.3984375" style="219" customWidth="1"/>
    <col min="4875" max="4875" width="6.5" style="219" customWidth="1"/>
    <col min="4876" max="4876" width="2" style="219" bestFit="1" customWidth="1"/>
    <col min="4877" max="4878" width="9.796875" style="219" customWidth="1"/>
    <col min="4879" max="4879" width="2.69921875" style="219"/>
    <col min="4880" max="4880" width="4.09765625" style="219" bestFit="1" customWidth="1"/>
    <col min="4881" max="4881" width="2" style="219" bestFit="1" customWidth="1"/>
    <col min="4882" max="4889" width="9.796875" style="219" customWidth="1"/>
    <col min="4890" max="5120" width="2.69921875" style="219"/>
    <col min="5121" max="5121" width="6" style="219" customWidth="1"/>
    <col min="5122" max="5122" width="12.09765625" style="219" bestFit="1" customWidth="1"/>
    <col min="5123" max="5124" width="2.69921875" style="219"/>
    <col min="5125" max="5125" width="11.09765625" style="219" customWidth="1"/>
    <col min="5126" max="5127" width="9.796875" style="219" customWidth="1"/>
    <col min="5128" max="5128" width="10.796875" style="219" customWidth="1"/>
    <col min="5129" max="5129" width="9.296875" style="219" customWidth="1"/>
    <col min="5130" max="5130" width="5.3984375" style="219" customWidth="1"/>
    <col min="5131" max="5131" width="6.5" style="219" customWidth="1"/>
    <col min="5132" max="5132" width="2" style="219" bestFit="1" customWidth="1"/>
    <col min="5133" max="5134" width="9.796875" style="219" customWidth="1"/>
    <col min="5135" max="5135" width="2.69921875" style="219"/>
    <col min="5136" max="5136" width="4.09765625" style="219" bestFit="1" customWidth="1"/>
    <col min="5137" max="5137" width="2" style="219" bestFit="1" customWidth="1"/>
    <col min="5138" max="5145" width="9.796875" style="219" customWidth="1"/>
    <col min="5146" max="5376" width="2.69921875" style="219"/>
    <col min="5377" max="5377" width="6" style="219" customWidth="1"/>
    <col min="5378" max="5378" width="12.09765625" style="219" bestFit="1" customWidth="1"/>
    <col min="5379" max="5380" width="2.69921875" style="219"/>
    <col min="5381" max="5381" width="11.09765625" style="219" customWidth="1"/>
    <col min="5382" max="5383" width="9.796875" style="219" customWidth="1"/>
    <col min="5384" max="5384" width="10.796875" style="219" customWidth="1"/>
    <col min="5385" max="5385" width="9.296875" style="219" customWidth="1"/>
    <col min="5386" max="5386" width="5.3984375" style="219" customWidth="1"/>
    <col min="5387" max="5387" width="6.5" style="219" customWidth="1"/>
    <col min="5388" max="5388" width="2" style="219" bestFit="1" customWidth="1"/>
    <col min="5389" max="5390" width="9.796875" style="219" customWidth="1"/>
    <col min="5391" max="5391" width="2.69921875" style="219"/>
    <col min="5392" max="5392" width="4.09765625" style="219" bestFit="1" customWidth="1"/>
    <col min="5393" max="5393" width="2" style="219" bestFit="1" customWidth="1"/>
    <col min="5394" max="5401" width="9.796875" style="219" customWidth="1"/>
    <col min="5402" max="5632" width="2.69921875" style="219"/>
    <col min="5633" max="5633" width="6" style="219" customWidth="1"/>
    <col min="5634" max="5634" width="12.09765625" style="219" bestFit="1" customWidth="1"/>
    <col min="5635" max="5636" width="2.69921875" style="219"/>
    <col min="5637" max="5637" width="11.09765625" style="219" customWidth="1"/>
    <col min="5638" max="5639" width="9.796875" style="219" customWidth="1"/>
    <col min="5640" max="5640" width="10.796875" style="219" customWidth="1"/>
    <col min="5641" max="5641" width="9.296875" style="219" customWidth="1"/>
    <col min="5642" max="5642" width="5.3984375" style="219" customWidth="1"/>
    <col min="5643" max="5643" width="6.5" style="219" customWidth="1"/>
    <col min="5644" max="5644" width="2" style="219" bestFit="1" customWidth="1"/>
    <col min="5645" max="5646" width="9.796875" style="219" customWidth="1"/>
    <col min="5647" max="5647" width="2.69921875" style="219"/>
    <col min="5648" max="5648" width="4.09765625" style="219" bestFit="1" customWidth="1"/>
    <col min="5649" max="5649" width="2" style="219" bestFit="1" customWidth="1"/>
    <col min="5650" max="5657" width="9.796875" style="219" customWidth="1"/>
    <col min="5658" max="5888" width="2.69921875" style="219"/>
    <col min="5889" max="5889" width="6" style="219" customWidth="1"/>
    <col min="5890" max="5890" width="12.09765625" style="219" bestFit="1" customWidth="1"/>
    <col min="5891" max="5892" width="2.69921875" style="219"/>
    <col min="5893" max="5893" width="11.09765625" style="219" customWidth="1"/>
    <col min="5894" max="5895" width="9.796875" style="219" customWidth="1"/>
    <col min="5896" max="5896" width="10.796875" style="219" customWidth="1"/>
    <col min="5897" max="5897" width="9.296875" style="219" customWidth="1"/>
    <col min="5898" max="5898" width="5.3984375" style="219" customWidth="1"/>
    <col min="5899" max="5899" width="6.5" style="219" customWidth="1"/>
    <col min="5900" max="5900" width="2" style="219" bestFit="1" customWidth="1"/>
    <col min="5901" max="5902" width="9.796875" style="219" customWidth="1"/>
    <col min="5903" max="5903" width="2.69921875" style="219"/>
    <col min="5904" max="5904" width="4.09765625" style="219" bestFit="1" customWidth="1"/>
    <col min="5905" max="5905" width="2" style="219" bestFit="1" customWidth="1"/>
    <col min="5906" max="5913" width="9.796875" style="219" customWidth="1"/>
    <col min="5914" max="6144" width="2.69921875" style="219"/>
    <col min="6145" max="6145" width="6" style="219" customWidth="1"/>
    <col min="6146" max="6146" width="12.09765625" style="219" bestFit="1" customWidth="1"/>
    <col min="6147" max="6148" width="2.69921875" style="219"/>
    <col min="6149" max="6149" width="11.09765625" style="219" customWidth="1"/>
    <col min="6150" max="6151" width="9.796875" style="219" customWidth="1"/>
    <col min="6152" max="6152" width="10.796875" style="219" customWidth="1"/>
    <col min="6153" max="6153" width="9.296875" style="219" customWidth="1"/>
    <col min="6154" max="6154" width="5.3984375" style="219" customWidth="1"/>
    <col min="6155" max="6155" width="6.5" style="219" customWidth="1"/>
    <col min="6156" max="6156" width="2" style="219" bestFit="1" customWidth="1"/>
    <col min="6157" max="6158" width="9.796875" style="219" customWidth="1"/>
    <col min="6159" max="6159" width="2.69921875" style="219"/>
    <col min="6160" max="6160" width="4.09765625" style="219" bestFit="1" customWidth="1"/>
    <col min="6161" max="6161" width="2" style="219" bestFit="1" customWidth="1"/>
    <col min="6162" max="6169" width="9.796875" style="219" customWidth="1"/>
    <col min="6170" max="6400" width="2.69921875" style="219"/>
    <col min="6401" max="6401" width="6" style="219" customWidth="1"/>
    <col min="6402" max="6402" width="12.09765625" style="219" bestFit="1" customWidth="1"/>
    <col min="6403" max="6404" width="2.69921875" style="219"/>
    <col min="6405" max="6405" width="11.09765625" style="219" customWidth="1"/>
    <col min="6406" max="6407" width="9.796875" style="219" customWidth="1"/>
    <col min="6408" max="6408" width="10.796875" style="219" customWidth="1"/>
    <col min="6409" max="6409" width="9.296875" style="219" customWidth="1"/>
    <col min="6410" max="6410" width="5.3984375" style="219" customWidth="1"/>
    <col min="6411" max="6411" width="6.5" style="219" customWidth="1"/>
    <col min="6412" max="6412" width="2" style="219" bestFit="1" customWidth="1"/>
    <col min="6413" max="6414" width="9.796875" style="219" customWidth="1"/>
    <col min="6415" max="6415" width="2.69921875" style="219"/>
    <col min="6416" max="6416" width="4.09765625" style="219" bestFit="1" customWidth="1"/>
    <col min="6417" max="6417" width="2" style="219" bestFit="1" customWidth="1"/>
    <col min="6418" max="6425" width="9.796875" style="219" customWidth="1"/>
    <col min="6426" max="6656" width="2.69921875" style="219"/>
    <col min="6657" max="6657" width="6" style="219" customWidth="1"/>
    <col min="6658" max="6658" width="12.09765625" style="219" bestFit="1" customWidth="1"/>
    <col min="6659" max="6660" width="2.69921875" style="219"/>
    <col min="6661" max="6661" width="11.09765625" style="219" customWidth="1"/>
    <col min="6662" max="6663" width="9.796875" style="219" customWidth="1"/>
    <col min="6664" max="6664" width="10.796875" style="219" customWidth="1"/>
    <col min="6665" max="6665" width="9.296875" style="219" customWidth="1"/>
    <col min="6666" max="6666" width="5.3984375" style="219" customWidth="1"/>
    <col min="6667" max="6667" width="6.5" style="219" customWidth="1"/>
    <col min="6668" max="6668" width="2" style="219" bestFit="1" customWidth="1"/>
    <col min="6669" max="6670" width="9.796875" style="219" customWidth="1"/>
    <col min="6671" max="6671" width="2.69921875" style="219"/>
    <col min="6672" max="6672" width="4.09765625" style="219" bestFit="1" customWidth="1"/>
    <col min="6673" max="6673" width="2" style="219" bestFit="1" customWidth="1"/>
    <col min="6674" max="6681" width="9.796875" style="219" customWidth="1"/>
    <col min="6682" max="6912" width="2.69921875" style="219"/>
    <col min="6913" max="6913" width="6" style="219" customWidth="1"/>
    <col min="6914" max="6914" width="12.09765625" style="219" bestFit="1" customWidth="1"/>
    <col min="6915" max="6916" width="2.69921875" style="219"/>
    <col min="6917" max="6917" width="11.09765625" style="219" customWidth="1"/>
    <col min="6918" max="6919" width="9.796875" style="219" customWidth="1"/>
    <col min="6920" max="6920" width="10.796875" style="219" customWidth="1"/>
    <col min="6921" max="6921" width="9.296875" style="219" customWidth="1"/>
    <col min="6922" max="6922" width="5.3984375" style="219" customWidth="1"/>
    <col min="6923" max="6923" width="6.5" style="219" customWidth="1"/>
    <col min="6924" max="6924" width="2" style="219" bestFit="1" customWidth="1"/>
    <col min="6925" max="6926" width="9.796875" style="219" customWidth="1"/>
    <col min="6927" max="6927" width="2.69921875" style="219"/>
    <col min="6928" max="6928" width="4.09765625" style="219" bestFit="1" customWidth="1"/>
    <col min="6929" max="6929" width="2" style="219" bestFit="1" customWidth="1"/>
    <col min="6930" max="6937" width="9.796875" style="219" customWidth="1"/>
    <col min="6938" max="7168" width="2.69921875" style="219"/>
    <col min="7169" max="7169" width="6" style="219" customWidth="1"/>
    <col min="7170" max="7170" width="12.09765625" style="219" bestFit="1" customWidth="1"/>
    <col min="7171" max="7172" width="2.69921875" style="219"/>
    <col min="7173" max="7173" width="11.09765625" style="219" customWidth="1"/>
    <col min="7174" max="7175" width="9.796875" style="219" customWidth="1"/>
    <col min="7176" max="7176" width="10.796875" style="219" customWidth="1"/>
    <col min="7177" max="7177" width="9.296875" style="219" customWidth="1"/>
    <col min="7178" max="7178" width="5.3984375" style="219" customWidth="1"/>
    <col min="7179" max="7179" width="6.5" style="219" customWidth="1"/>
    <col min="7180" max="7180" width="2" style="219" bestFit="1" customWidth="1"/>
    <col min="7181" max="7182" width="9.796875" style="219" customWidth="1"/>
    <col min="7183" max="7183" width="2.69921875" style="219"/>
    <col min="7184" max="7184" width="4.09765625" style="219" bestFit="1" customWidth="1"/>
    <col min="7185" max="7185" width="2" style="219" bestFit="1" customWidth="1"/>
    <col min="7186" max="7193" width="9.796875" style="219" customWidth="1"/>
    <col min="7194" max="7424" width="2.69921875" style="219"/>
    <col min="7425" max="7425" width="6" style="219" customWidth="1"/>
    <col min="7426" max="7426" width="12.09765625" style="219" bestFit="1" customWidth="1"/>
    <col min="7427" max="7428" width="2.69921875" style="219"/>
    <col min="7429" max="7429" width="11.09765625" style="219" customWidth="1"/>
    <col min="7430" max="7431" width="9.796875" style="219" customWidth="1"/>
    <col min="7432" max="7432" width="10.796875" style="219" customWidth="1"/>
    <col min="7433" max="7433" width="9.296875" style="219" customWidth="1"/>
    <col min="7434" max="7434" width="5.3984375" style="219" customWidth="1"/>
    <col min="7435" max="7435" width="6.5" style="219" customWidth="1"/>
    <col min="7436" max="7436" width="2" style="219" bestFit="1" customWidth="1"/>
    <col min="7437" max="7438" width="9.796875" style="219" customWidth="1"/>
    <col min="7439" max="7439" width="2.69921875" style="219"/>
    <col min="7440" max="7440" width="4.09765625" style="219" bestFit="1" customWidth="1"/>
    <col min="7441" max="7441" width="2" style="219" bestFit="1" customWidth="1"/>
    <col min="7442" max="7449" width="9.796875" style="219" customWidth="1"/>
    <col min="7450" max="7680" width="2.69921875" style="219"/>
    <col min="7681" max="7681" width="6" style="219" customWidth="1"/>
    <col min="7682" max="7682" width="12.09765625" style="219" bestFit="1" customWidth="1"/>
    <col min="7683" max="7684" width="2.69921875" style="219"/>
    <col min="7685" max="7685" width="11.09765625" style="219" customWidth="1"/>
    <col min="7686" max="7687" width="9.796875" style="219" customWidth="1"/>
    <col min="7688" max="7688" width="10.796875" style="219" customWidth="1"/>
    <col min="7689" max="7689" width="9.296875" style="219" customWidth="1"/>
    <col min="7690" max="7690" width="5.3984375" style="219" customWidth="1"/>
    <col min="7691" max="7691" width="6.5" style="219" customWidth="1"/>
    <col min="7692" max="7692" width="2" style="219" bestFit="1" customWidth="1"/>
    <col min="7693" max="7694" width="9.796875" style="219" customWidth="1"/>
    <col min="7695" max="7695" width="2.69921875" style="219"/>
    <col min="7696" max="7696" width="4.09765625" style="219" bestFit="1" customWidth="1"/>
    <col min="7697" max="7697" width="2" style="219" bestFit="1" customWidth="1"/>
    <col min="7698" max="7705" width="9.796875" style="219" customWidth="1"/>
    <col min="7706" max="7936" width="2.69921875" style="219"/>
    <col min="7937" max="7937" width="6" style="219" customWidth="1"/>
    <col min="7938" max="7938" width="12.09765625" style="219" bestFit="1" customWidth="1"/>
    <col min="7939" max="7940" width="2.69921875" style="219"/>
    <col min="7941" max="7941" width="11.09765625" style="219" customWidth="1"/>
    <col min="7942" max="7943" width="9.796875" style="219" customWidth="1"/>
    <col min="7944" max="7944" width="10.796875" style="219" customWidth="1"/>
    <col min="7945" max="7945" width="9.296875" style="219" customWidth="1"/>
    <col min="7946" max="7946" width="5.3984375" style="219" customWidth="1"/>
    <col min="7947" max="7947" width="6.5" style="219" customWidth="1"/>
    <col min="7948" max="7948" width="2" style="219" bestFit="1" customWidth="1"/>
    <col min="7949" max="7950" width="9.796875" style="219" customWidth="1"/>
    <col min="7951" max="7951" width="2.69921875" style="219"/>
    <col min="7952" max="7952" width="4.09765625" style="219" bestFit="1" customWidth="1"/>
    <col min="7953" max="7953" width="2" style="219" bestFit="1" customWidth="1"/>
    <col min="7954" max="7961" width="9.796875" style="219" customWidth="1"/>
    <col min="7962" max="8192" width="2.69921875" style="219"/>
    <col min="8193" max="8193" width="6" style="219" customWidth="1"/>
    <col min="8194" max="8194" width="12.09765625" style="219" bestFit="1" customWidth="1"/>
    <col min="8195" max="8196" width="2.69921875" style="219"/>
    <col min="8197" max="8197" width="11.09765625" style="219" customWidth="1"/>
    <col min="8198" max="8199" width="9.796875" style="219" customWidth="1"/>
    <col min="8200" max="8200" width="10.796875" style="219" customWidth="1"/>
    <col min="8201" max="8201" width="9.296875" style="219" customWidth="1"/>
    <col min="8202" max="8202" width="5.3984375" style="219" customWidth="1"/>
    <col min="8203" max="8203" width="6.5" style="219" customWidth="1"/>
    <col min="8204" max="8204" width="2" style="219" bestFit="1" customWidth="1"/>
    <col min="8205" max="8206" width="9.796875" style="219" customWidth="1"/>
    <col min="8207" max="8207" width="2.69921875" style="219"/>
    <col min="8208" max="8208" width="4.09765625" style="219" bestFit="1" customWidth="1"/>
    <col min="8209" max="8209" width="2" style="219" bestFit="1" customWidth="1"/>
    <col min="8210" max="8217" width="9.796875" style="219" customWidth="1"/>
    <col min="8218" max="8448" width="2.69921875" style="219"/>
    <col min="8449" max="8449" width="6" style="219" customWidth="1"/>
    <col min="8450" max="8450" width="12.09765625" style="219" bestFit="1" customWidth="1"/>
    <col min="8451" max="8452" width="2.69921875" style="219"/>
    <col min="8453" max="8453" width="11.09765625" style="219" customWidth="1"/>
    <col min="8454" max="8455" width="9.796875" style="219" customWidth="1"/>
    <col min="8456" max="8456" width="10.796875" style="219" customWidth="1"/>
    <col min="8457" max="8457" width="9.296875" style="219" customWidth="1"/>
    <col min="8458" max="8458" width="5.3984375" style="219" customWidth="1"/>
    <col min="8459" max="8459" width="6.5" style="219" customWidth="1"/>
    <col min="8460" max="8460" width="2" style="219" bestFit="1" customWidth="1"/>
    <col min="8461" max="8462" width="9.796875" style="219" customWidth="1"/>
    <col min="8463" max="8463" width="2.69921875" style="219"/>
    <col min="8464" max="8464" width="4.09765625" style="219" bestFit="1" customWidth="1"/>
    <col min="8465" max="8465" width="2" style="219" bestFit="1" customWidth="1"/>
    <col min="8466" max="8473" width="9.796875" style="219" customWidth="1"/>
    <col min="8474" max="8704" width="2.69921875" style="219"/>
    <col min="8705" max="8705" width="6" style="219" customWidth="1"/>
    <col min="8706" max="8706" width="12.09765625" style="219" bestFit="1" customWidth="1"/>
    <col min="8707" max="8708" width="2.69921875" style="219"/>
    <col min="8709" max="8709" width="11.09765625" style="219" customWidth="1"/>
    <col min="8710" max="8711" width="9.796875" style="219" customWidth="1"/>
    <col min="8712" max="8712" width="10.796875" style="219" customWidth="1"/>
    <col min="8713" max="8713" width="9.296875" style="219" customWidth="1"/>
    <col min="8714" max="8714" width="5.3984375" style="219" customWidth="1"/>
    <col min="8715" max="8715" width="6.5" style="219" customWidth="1"/>
    <col min="8716" max="8716" width="2" style="219" bestFit="1" customWidth="1"/>
    <col min="8717" max="8718" width="9.796875" style="219" customWidth="1"/>
    <col min="8719" max="8719" width="2.69921875" style="219"/>
    <col min="8720" max="8720" width="4.09765625" style="219" bestFit="1" customWidth="1"/>
    <col min="8721" max="8721" width="2" style="219" bestFit="1" customWidth="1"/>
    <col min="8722" max="8729" width="9.796875" style="219" customWidth="1"/>
    <col min="8730" max="8960" width="2.69921875" style="219"/>
    <col min="8961" max="8961" width="6" style="219" customWidth="1"/>
    <col min="8962" max="8962" width="12.09765625" style="219" bestFit="1" customWidth="1"/>
    <col min="8963" max="8964" width="2.69921875" style="219"/>
    <col min="8965" max="8965" width="11.09765625" style="219" customWidth="1"/>
    <col min="8966" max="8967" width="9.796875" style="219" customWidth="1"/>
    <col min="8968" max="8968" width="10.796875" style="219" customWidth="1"/>
    <col min="8969" max="8969" width="9.296875" style="219" customWidth="1"/>
    <col min="8970" max="8970" width="5.3984375" style="219" customWidth="1"/>
    <col min="8971" max="8971" width="6.5" style="219" customWidth="1"/>
    <col min="8972" max="8972" width="2" style="219" bestFit="1" customWidth="1"/>
    <col min="8973" max="8974" width="9.796875" style="219" customWidth="1"/>
    <col min="8975" max="8975" width="2.69921875" style="219"/>
    <col min="8976" max="8976" width="4.09765625" style="219" bestFit="1" customWidth="1"/>
    <col min="8977" max="8977" width="2" style="219" bestFit="1" customWidth="1"/>
    <col min="8978" max="8985" width="9.796875" style="219" customWidth="1"/>
    <col min="8986" max="9216" width="2.69921875" style="219"/>
    <col min="9217" max="9217" width="6" style="219" customWidth="1"/>
    <col min="9218" max="9218" width="12.09765625" style="219" bestFit="1" customWidth="1"/>
    <col min="9219" max="9220" width="2.69921875" style="219"/>
    <col min="9221" max="9221" width="11.09765625" style="219" customWidth="1"/>
    <col min="9222" max="9223" width="9.796875" style="219" customWidth="1"/>
    <col min="9224" max="9224" width="10.796875" style="219" customWidth="1"/>
    <col min="9225" max="9225" width="9.296875" style="219" customWidth="1"/>
    <col min="9226" max="9226" width="5.3984375" style="219" customWidth="1"/>
    <col min="9227" max="9227" width="6.5" style="219" customWidth="1"/>
    <col min="9228" max="9228" width="2" style="219" bestFit="1" customWidth="1"/>
    <col min="9229" max="9230" width="9.796875" style="219" customWidth="1"/>
    <col min="9231" max="9231" width="2.69921875" style="219"/>
    <col min="9232" max="9232" width="4.09765625" style="219" bestFit="1" customWidth="1"/>
    <col min="9233" max="9233" width="2" style="219" bestFit="1" customWidth="1"/>
    <col min="9234" max="9241" width="9.796875" style="219" customWidth="1"/>
    <col min="9242" max="9472" width="2.69921875" style="219"/>
    <col min="9473" max="9473" width="6" style="219" customWidth="1"/>
    <col min="9474" max="9474" width="12.09765625" style="219" bestFit="1" customWidth="1"/>
    <col min="9475" max="9476" width="2.69921875" style="219"/>
    <col min="9477" max="9477" width="11.09765625" style="219" customWidth="1"/>
    <col min="9478" max="9479" width="9.796875" style="219" customWidth="1"/>
    <col min="9480" max="9480" width="10.796875" style="219" customWidth="1"/>
    <col min="9481" max="9481" width="9.296875" style="219" customWidth="1"/>
    <col min="9482" max="9482" width="5.3984375" style="219" customWidth="1"/>
    <col min="9483" max="9483" width="6.5" style="219" customWidth="1"/>
    <col min="9484" max="9484" width="2" style="219" bestFit="1" customWidth="1"/>
    <col min="9485" max="9486" width="9.796875" style="219" customWidth="1"/>
    <col min="9487" max="9487" width="2.69921875" style="219"/>
    <col min="9488" max="9488" width="4.09765625" style="219" bestFit="1" customWidth="1"/>
    <col min="9489" max="9489" width="2" style="219" bestFit="1" customWidth="1"/>
    <col min="9490" max="9497" width="9.796875" style="219" customWidth="1"/>
    <col min="9498" max="9728" width="2.69921875" style="219"/>
    <col min="9729" max="9729" width="6" style="219" customWidth="1"/>
    <col min="9730" max="9730" width="12.09765625" style="219" bestFit="1" customWidth="1"/>
    <col min="9731" max="9732" width="2.69921875" style="219"/>
    <col min="9733" max="9733" width="11.09765625" style="219" customWidth="1"/>
    <col min="9734" max="9735" width="9.796875" style="219" customWidth="1"/>
    <col min="9736" max="9736" width="10.796875" style="219" customWidth="1"/>
    <col min="9737" max="9737" width="9.296875" style="219" customWidth="1"/>
    <col min="9738" max="9738" width="5.3984375" style="219" customWidth="1"/>
    <col min="9739" max="9739" width="6.5" style="219" customWidth="1"/>
    <col min="9740" max="9740" width="2" style="219" bestFit="1" customWidth="1"/>
    <col min="9741" max="9742" width="9.796875" style="219" customWidth="1"/>
    <col min="9743" max="9743" width="2.69921875" style="219"/>
    <col min="9744" max="9744" width="4.09765625" style="219" bestFit="1" customWidth="1"/>
    <col min="9745" max="9745" width="2" style="219" bestFit="1" customWidth="1"/>
    <col min="9746" max="9753" width="9.796875" style="219" customWidth="1"/>
    <col min="9754" max="9984" width="2.69921875" style="219"/>
    <col min="9985" max="9985" width="6" style="219" customWidth="1"/>
    <col min="9986" max="9986" width="12.09765625" style="219" bestFit="1" customWidth="1"/>
    <col min="9987" max="9988" width="2.69921875" style="219"/>
    <col min="9989" max="9989" width="11.09765625" style="219" customWidth="1"/>
    <col min="9990" max="9991" width="9.796875" style="219" customWidth="1"/>
    <col min="9992" max="9992" width="10.796875" style="219" customWidth="1"/>
    <col min="9993" max="9993" width="9.296875" style="219" customWidth="1"/>
    <col min="9994" max="9994" width="5.3984375" style="219" customWidth="1"/>
    <col min="9995" max="9995" width="6.5" style="219" customWidth="1"/>
    <col min="9996" max="9996" width="2" style="219" bestFit="1" customWidth="1"/>
    <col min="9997" max="9998" width="9.796875" style="219" customWidth="1"/>
    <col min="9999" max="9999" width="2.69921875" style="219"/>
    <col min="10000" max="10000" width="4.09765625" style="219" bestFit="1" customWidth="1"/>
    <col min="10001" max="10001" width="2" style="219" bestFit="1" customWidth="1"/>
    <col min="10002" max="10009" width="9.796875" style="219" customWidth="1"/>
    <col min="10010" max="10240" width="2.69921875" style="219"/>
    <col min="10241" max="10241" width="6" style="219" customWidth="1"/>
    <col min="10242" max="10242" width="12.09765625" style="219" bestFit="1" customWidth="1"/>
    <col min="10243" max="10244" width="2.69921875" style="219"/>
    <col min="10245" max="10245" width="11.09765625" style="219" customWidth="1"/>
    <col min="10246" max="10247" width="9.796875" style="219" customWidth="1"/>
    <col min="10248" max="10248" width="10.796875" style="219" customWidth="1"/>
    <col min="10249" max="10249" width="9.296875" style="219" customWidth="1"/>
    <col min="10250" max="10250" width="5.3984375" style="219" customWidth="1"/>
    <col min="10251" max="10251" width="6.5" style="219" customWidth="1"/>
    <col min="10252" max="10252" width="2" style="219" bestFit="1" customWidth="1"/>
    <col min="10253" max="10254" width="9.796875" style="219" customWidth="1"/>
    <col min="10255" max="10255" width="2.69921875" style="219"/>
    <col min="10256" max="10256" width="4.09765625" style="219" bestFit="1" customWidth="1"/>
    <col min="10257" max="10257" width="2" style="219" bestFit="1" customWidth="1"/>
    <col min="10258" max="10265" width="9.796875" style="219" customWidth="1"/>
    <col min="10266" max="10496" width="2.69921875" style="219"/>
    <col min="10497" max="10497" width="6" style="219" customWidth="1"/>
    <col min="10498" max="10498" width="12.09765625" style="219" bestFit="1" customWidth="1"/>
    <col min="10499" max="10500" width="2.69921875" style="219"/>
    <col min="10501" max="10501" width="11.09765625" style="219" customWidth="1"/>
    <col min="10502" max="10503" width="9.796875" style="219" customWidth="1"/>
    <col min="10504" max="10504" width="10.796875" style="219" customWidth="1"/>
    <col min="10505" max="10505" width="9.296875" style="219" customWidth="1"/>
    <col min="10506" max="10506" width="5.3984375" style="219" customWidth="1"/>
    <col min="10507" max="10507" width="6.5" style="219" customWidth="1"/>
    <col min="10508" max="10508" width="2" style="219" bestFit="1" customWidth="1"/>
    <col min="10509" max="10510" width="9.796875" style="219" customWidth="1"/>
    <col min="10511" max="10511" width="2.69921875" style="219"/>
    <col min="10512" max="10512" width="4.09765625" style="219" bestFit="1" customWidth="1"/>
    <col min="10513" max="10513" width="2" style="219" bestFit="1" customWidth="1"/>
    <col min="10514" max="10521" width="9.796875" style="219" customWidth="1"/>
    <col min="10522" max="10752" width="2.69921875" style="219"/>
    <col min="10753" max="10753" width="6" style="219" customWidth="1"/>
    <col min="10754" max="10754" width="12.09765625" style="219" bestFit="1" customWidth="1"/>
    <col min="10755" max="10756" width="2.69921875" style="219"/>
    <col min="10757" max="10757" width="11.09765625" style="219" customWidth="1"/>
    <col min="10758" max="10759" width="9.796875" style="219" customWidth="1"/>
    <col min="10760" max="10760" width="10.796875" style="219" customWidth="1"/>
    <col min="10761" max="10761" width="9.296875" style="219" customWidth="1"/>
    <col min="10762" max="10762" width="5.3984375" style="219" customWidth="1"/>
    <col min="10763" max="10763" width="6.5" style="219" customWidth="1"/>
    <col min="10764" max="10764" width="2" style="219" bestFit="1" customWidth="1"/>
    <col min="10765" max="10766" width="9.796875" style="219" customWidth="1"/>
    <col min="10767" max="10767" width="2.69921875" style="219"/>
    <col min="10768" max="10768" width="4.09765625" style="219" bestFit="1" customWidth="1"/>
    <col min="10769" max="10769" width="2" style="219" bestFit="1" customWidth="1"/>
    <col min="10770" max="10777" width="9.796875" style="219" customWidth="1"/>
    <col min="10778" max="11008" width="2.69921875" style="219"/>
    <col min="11009" max="11009" width="6" style="219" customWidth="1"/>
    <col min="11010" max="11010" width="12.09765625" style="219" bestFit="1" customWidth="1"/>
    <col min="11011" max="11012" width="2.69921875" style="219"/>
    <col min="11013" max="11013" width="11.09765625" style="219" customWidth="1"/>
    <col min="11014" max="11015" width="9.796875" style="219" customWidth="1"/>
    <col min="11016" max="11016" width="10.796875" style="219" customWidth="1"/>
    <col min="11017" max="11017" width="9.296875" style="219" customWidth="1"/>
    <col min="11018" max="11018" width="5.3984375" style="219" customWidth="1"/>
    <col min="11019" max="11019" width="6.5" style="219" customWidth="1"/>
    <col min="11020" max="11020" width="2" style="219" bestFit="1" customWidth="1"/>
    <col min="11021" max="11022" width="9.796875" style="219" customWidth="1"/>
    <col min="11023" max="11023" width="2.69921875" style="219"/>
    <col min="11024" max="11024" width="4.09765625" style="219" bestFit="1" customWidth="1"/>
    <col min="11025" max="11025" width="2" style="219" bestFit="1" customWidth="1"/>
    <col min="11026" max="11033" width="9.796875" style="219" customWidth="1"/>
    <col min="11034" max="11264" width="2.69921875" style="219"/>
    <col min="11265" max="11265" width="6" style="219" customWidth="1"/>
    <col min="11266" max="11266" width="12.09765625" style="219" bestFit="1" customWidth="1"/>
    <col min="11267" max="11268" width="2.69921875" style="219"/>
    <col min="11269" max="11269" width="11.09765625" style="219" customWidth="1"/>
    <col min="11270" max="11271" width="9.796875" style="219" customWidth="1"/>
    <col min="11272" max="11272" width="10.796875" style="219" customWidth="1"/>
    <col min="11273" max="11273" width="9.296875" style="219" customWidth="1"/>
    <col min="11274" max="11274" width="5.3984375" style="219" customWidth="1"/>
    <col min="11275" max="11275" width="6.5" style="219" customWidth="1"/>
    <col min="11276" max="11276" width="2" style="219" bestFit="1" customWidth="1"/>
    <col min="11277" max="11278" width="9.796875" style="219" customWidth="1"/>
    <col min="11279" max="11279" width="2.69921875" style="219"/>
    <col min="11280" max="11280" width="4.09765625" style="219" bestFit="1" customWidth="1"/>
    <col min="11281" max="11281" width="2" style="219" bestFit="1" customWidth="1"/>
    <col min="11282" max="11289" width="9.796875" style="219" customWidth="1"/>
    <col min="11290" max="11520" width="2.69921875" style="219"/>
    <col min="11521" max="11521" width="6" style="219" customWidth="1"/>
    <col min="11522" max="11522" width="12.09765625" style="219" bestFit="1" customWidth="1"/>
    <col min="11523" max="11524" width="2.69921875" style="219"/>
    <col min="11525" max="11525" width="11.09765625" style="219" customWidth="1"/>
    <col min="11526" max="11527" width="9.796875" style="219" customWidth="1"/>
    <col min="11528" max="11528" width="10.796875" style="219" customWidth="1"/>
    <col min="11529" max="11529" width="9.296875" style="219" customWidth="1"/>
    <col min="11530" max="11530" width="5.3984375" style="219" customWidth="1"/>
    <col min="11531" max="11531" width="6.5" style="219" customWidth="1"/>
    <col min="11532" max="11532" width="2" style="219" bestFit="1" customWidth="1"/>
    <col min="11533" max="11534" width="9.796875" style="219" customWidth="1"/>
    <col min="11535" max="11535" width="2.69921875" style="219"/>
    <col min="11536" max="11536" width="4.09765625" style="219" bestFit="1" customWidth="1"/>
    <col min="11537" max="11537" width="2" style="219" bestFit="1" customWidth="1"/>
    <col min="11538" max="11545" width="9.796875" style="219" customWidth="1"/>
    <col min="11546" max="11776" width="2.69921875" style="219"/>
    <col min="11777" max="11777" width="6" style="219" customWidth="1"/>
    <col min="11778" max="11778" width="12.09765625" style="219" bestFit="1" customWidth="1"/>
    <col min="11779" max="11780" width="2.69921875" style="219"/>
    <col min="11781" max="11781" width="11.09765625" style="219" customWidth="1"/>
    <col min="11782" max="11783" width="9.796875" style="219" customWidth="1"/>
    <col min="11784" max="11784" width="10.796875" style="219" customWidth="1"/>
    <col min="11785" max="11785" width="9.296875" style="219" customWidth="1"/>
    <col min="11786" max="11786" width="5.3984375" style="219" customWidth="1"/>
    <col min="11787" max="11787" width="6.5" style="219" customWidth="1"/>
    <col min="11788" max="11788" width="2" style="219" bestFit="1" customWidth="1"/>
    <col min="11789" max="11790" width="9.796875" style="219" customWidth="1"/>
    <col min="11791" max="11791" width="2.69921875" style="219"/>
    <col min="11792" max="11792" width="4.09765625" style="219" bestFit="1" customWidth="1"/>
    <col min="11793" max="11793" width="2" style="219" bestFit="1" customWidth="1"/>
    <col min="11794" max="11801" width="9.796875" style="219" customWidth="1"/>
    <col min="11802" max="12032" width="2.69921875" style="219"/>
    <col min="12033" max="12033" width="6" style="219" customWidth="1"/>
    <col min="12034" max="12034" width="12.09765625" style="219" bestFit="1" customWidth="1"/>
    <col min="12035" max="12036" width="2.69921875" style="219"/>
    <col min="12037" max="12037" width="11.09765625" style="219" customWidth="1"/>
    <col min="12038" max="12039" width="9.796875" style="219" customWidth="1"/>
    <col min="12040" max="12040" width="10.796875" style="219" customWidth="1"/>
    <col min="12041" max="12041" width="9.296875" style="219" customWidth="1"/>
    <col min="12042" max="12042" width="5.3984375" style="219" customWidth="1"/>
    <col min="12043" max="12043" width="6.5" style="219" customWidth="1"/>
    <col min="12044" max="12044" width="2" style="219" bestFit="1" customWidth="1"/>
    <col min="12045" max="12046" width="9.796875" style="219" customWidth="1"/>
    <col min="12047" max="12047" width="2.69921875" style="219"/>
    <col min="12048" max="12048" width="4.09765625" style="219" bestFit="1" customWidth="1"/>
    <col min="12049" max="12049" width="2" style="219" bestFit="1" customWidth="1"/>
    <col min="12050" max="12057" width="9.796875" style="219" customWidth="1"/>
    <col min="12058" max="12288" width="2.69921875" style="219"/>
    <col min="12289" max="12289" width="6" style="219" customWidth="1"/>
    <col min="12290" max="12290" width="12.09765625" style="219" bestFit="1" customWidth="1"/>
    <col min="12291" max="12292" width="2.69921875" style="219"/>
    <col min="12293" max="12293" width="11.09765625" style="219" customWidth="1"/>
    <col min="12294" max="12295" width="9.796875" style="219" customWidth="1"/>
    <col min="12296" max="12296" width="10.796875" style="219" customWidth="1"/>
    <col min="12297" max="12297" width="9.296875" style="219" customWidth="1"/>
    <col min="12298" max="12298" width="5.3984375" style="219" customWidth="1"/>
    <col min="12299" max="12299" width="6.5" style="219" customWidth="1"/>
    <col min="12300" max="12300" width="2" style="219" bestFit="1" customWidth="1"/>
    <col min="12301" max="12302" width="9.796875" style="219" customWidth="1"/>
    <col min="12303" max="12303" width="2.69921875" style="219"/>
    <col min="12304" max="12304" width="4.09765625" style="219" bestFit="1" customWidth="1"/>
    <col min="12305" max="12305" width="2" style="219" bestFit="1" customWidth="1"/>
    <col min="12306" max="12313" width="9.796875" style="219" customWidth="1"/>
    <col min="12314" max="12544" width="2.69921875" style="219"/>
    <col min="12545" max="12545" width="6" style="219" customWidth="1"/>
    <col min="12546" max="12546" width="12.09765625" style="219" bestFit="1" customWidth="1"/>
    <col min="12547" max="12548" width="2.69921875" style="219"/>
    <col min="12549" max="12549" width="11.09765625" style="219" customWidth="1"/>
    <col min="12550" max="12551" width="9.796875" style="219" customWidth="1"/>
    <col min="12552" max="12552" width="10.796875" style="219" customWidth="1"/>
    <col min="12553" max="12553" width="9.296875" style="219" customWidth="1"/>
    <col min="12554" max="12554" width="5.3984375" style="219" customWidth="1"/>
    <col min="12555" max="12555" width="6.5" style="219" customWidth="1"/>
    <col min="12556" max="12556" width="2" style="219" bestFit="1" customWidth="1"/>
    <col min="12557" max="12558" width="9.796875" style="219" customWidth="1"/>
    <col min="12559" max="12559" width="2.69921875" style="219"/>
    <col min="12560" max="12560" width="4.09765625" style="219" bestFit="1" customWidth="1"/>
    <col min="12561" max="12561" width="2" style="219" bestFit="1" customWidth="1"/>
    <col min="12562" max="12569" width="9.796875" style="219" customWidth="1"/>
    <col min="12570" max="12800" width="2.69921875" style="219"/>
    <col min="12801" max="12801" width="6" style="219" customWidth="1"/>
    <col min="12802" max="12802" width="12.09765625" style="219" bestFit="1" customWidth="1"/>
    <col min="12803" max="12804" width="2.69921875" style="219"/>
    <col min="12805" max="12805" width="11.09765625" style="219" customWidth="1"/>
    <col min="12806" max="12807" width="9.796875" style="219" customWidth="1"/>
    <col min="12808" max="12808" width="10.796875" style="219" customWidth="1"/>
    <col min="12809" max="12809" width="9.296875" style="219" customWidth="1"/>
    <col min="12810" max="12810" width="5.3984375" style="219" customWidth="1"/>
    <col min="12811" max="12811" width="6.5" style="219" customWidth="1"/>
    <col min="12812" max="12812" width="2" style="219" bestFit="1" customWidth="1"/>
    <col min="12813" max="12814" width="9.796875" style="219" customWidth="1"/>
    <col min="12815" max="12815" width="2.69921875" style="219"/>
    <col min="12816" max="12816" width="4.09765625" style="219" bestFit="1" customWidth="1"/>
    <col min="12817" max="12817" width="2" style="219" bestFit="1" customWidth="1"/>
    <col min="12818" max="12825" width="9.796875" style="219" customWidth="1"/>
    <col min="12826" max="13056" width="2.69921875" style="219"/>
    <col min="13057" max="13057" width="6" style="219" customWidth="1"/>
    <col min="13058" max="13058" width="12.09765625" style="219" bestFit="1" customWidth="1"/>
    <col min="13059" max="13060" width="2.69921875" style="219"/>
    <col min="13061" max="13061" width="11.09765625" style="219" customWidth="1"/>
    <col min="13062" max="13063" width="9.796875" style="219" customWidth="1"/>
    <col min="13064" max="13064" width="10.796875" style="219" customWidth="1"/>
    <col min="13065" max="13065" width="9.296875" style="219" customWidth="1"/>
    <col min="13066" max="13066" width="5.3984375" style="219" customWidth="1"/>
    <col min="13067" max="13067" width="6.5" style="219" customWidth="1"/>
    <col min="13068" max="13068" width="2" style="219" bestFit="1" customWidth="1"/>
    <col min="13069" max="13070" width="9.796875" style="219" customWidth="1"/>
    <col min="13071" max="13071" width="2.69921875" style="219"/>
    <col min="13072" max="13072" width="4.09765625" style="219" bestFit="1" customWidth="1"/>
    <col min="13073" max="13073" width="2" style="219" bestFit="1" customWidth="1"/>
    <col min="13074" max="13081" width="9.796875" style="219" customWidth="1"/>
    <col min="13082" max="13312" width="2.69921875" style="219"/>
    <col min="13313" max="13313" width="6" style="219" customWidth="1"/>
    <col min="13314" max="13314" width="12.09765625" style="219" bestFit="1" customWidth="1"/>
    <col min="13315" max="13316" width="2.69921875" style="219"/>
    <col min="13317" max="13317" width="11.09765625" style="219" customWidth="1"/>
    <col min="13318" max="13319" width="9.796875" style="219" customWidth="1"/>
    <col min="13320" max="13320" width="10.796875" style="219" customWidth="1"/>
    <col min="13321" max="13321" width="9.296875" style="219" customWidth="1"/>
    <col min="13322" max="13322" width="5.3984375" style="219" customWidth="1"/>
    <col min="13323" max="13323" width="6.5" style="219" customWidth="1"/>
    <col min="13324" max="13324" width="2" style="219" bestFit="1" customWidth="1"/>
    <col min="13325" max="13326" width="9.796875" style="219" customWidth="1"/>
    <col min="13327" max="13327" width="2.69921875" style="219"/>
    <col min="13328" max="13328" width="4.09765625" style="219" bestFit="1" customWidth="1"/>
    <col min="13329" max="13329" width="2" style="219" bestFit="1" customWidth="1"/>
    <col min="13330" max="13337" width="9.796875" style="219" customWidth="1"/>
    <col min="13338" max="13568" width="2.69921875" style="219"/>
    <col min="13569" max="13569" width="6" style="219" customWidth="1"/>
    <col min="13570" max="13570" width="12.09765625" style="219" bestFit="1" customWidth="1"/>
    <col min="13571" max="13572" width="2.69921875" style="219"/>
    <col min="13573" max="13573" width="11.09765625" style="219" customWidth="1"/>
    <col min="13574" max="13575" width="9.796875" style="219" customWidth="1"/>
    <col min="13576" max="13576" width="10.796875" style="219" customWidth="1"/>
    <col min="13577" max="13577" width="9.296875" style="219" customWidth="1"/>
    <col min="13578" max="13578" width="5.3984375" style="219" customWidth="1"/>
    <col min="13579" max="13579" width="6.5" style="219" customWidth="1"/>
    <col min="13580" max="13580" width="2" style="219" bestFit="1" customWidth="1"/>
    <col min="13581" max="13582" width="9.796875" style="219" customWidth="1"/>
    <col min="13583" max="13583" width="2.69921875" style="219"/>
    <col min="13584" max="13584" width="4.09765625" style="219" bestFit="1" customWidth="1"/>
    <col min="13585" max="13585" width="2" style="219" bestFit="1" customWidth="1"/>
    <col min="13586" max="13593" width="9.796875" style="219" customWidth="1"/>
    <col min="13594" max="13824" width="2.69921875" style="219"/>
    <col min="13825" max="13825" width="6" style="219" customWidth="1"/>
    <col min="13826" max="13826" width="12.09765625" style="219" bestFit="1" customWidth="1"/>
    <col min="13827" max="13828" width="2.69921875" style="219"/>
    <col min="13829" max="13829" width="11.09765625" style="219" customWidth="1"/>
    <col min="13830" max="13831" width="9.796875" style="219" customWidth="1"/>
    <col min="13832" max="13832" width="10.796875" style="219" customWidth="1"/>
    <col min="13833" max="13833" width="9.296875" style="219" customWidth="1"/>
    <col min="13834" max="13834" width="5.3984375" style="219" customWidth="1"/>
    <col min="13835" max="13835" width="6.5" style="219" customWidth="1"/>
    <col min="13836" max="13836" width="2" style="219" bestFit="1" customWidth="1"/>
    <col min="13837" max="13838" width="9.796875" style="219" customWidth="1"/>
    <col min="13839" max="13839" width="2.69921875" style="219"/>
    <col min="13840" max="13840" width="4.09765625" style="219" bestFit="1" customWidth="1"/>
    <col min="13841" max="13841" width="2" style="219" bestFit="1" customWidth="1"/>
    <col min="13842" max="13849" width="9.796875" style="219" customWidth="1"/>
    <col min="13850" max="14080" width="2.69921875" style="219"/>
    <col min="14081" max="14081" width="6" style="219" customWidth="1"/>
    <col min="14082" max="14082" width="12.09765625" style="219" bestFit="1" customWidth="1"/>
    <col min="14083" max="14084" width="2.69921875" style="219"/>
    <col min="14085" max="14085" width="11.09765625" style="219" customWidth="1"/>
    <col min="14086" max="14087" width="9.796875" style="219" customWidth="1"/>
    <col min="14088" max="14088" width="10.796875" style="219" customWidth="1"/>
    <col min="14089" max="14089" width="9.296875" style="219" customWidth="1"/>
    <col min="14090" max="14090" width="5.3984375" style="219" customWidth="1"/>
    <col min="14091" max="14091" width="6.5" style="219" customWidth="1"/>
    <col min="14092" max="14092" width="2" style="219" bestFit="1" customWidth="1"/>
    <col min="14093" max="14094" width="9.796875" style="219" customWidth="1"/>
    <col min="14095" max="14095" width="2.69921875" style="219"/>
    <col min="14096" max="14096" width="4.09765625" style="219" bestFit="1" customWidth="1"/>
    <col min="14097" max="14097" width="2" style="219" bestFit="1" customWidth="1"/>
    <col min="14098" max="14105" width="9.796875" style="219" customWidth="1"/>
    <col min="14106" max="14336" width="2.69921875" style="219"/>
    <col min="14337" max="14337" width="6" style="219" customWidth="1"/>
    <col min="14338" max="14338" width="12.09765625" style="219" bestFit="1" customWidth="1"/>
    <col min="14339" max="14340" width="2.69921875" style="219"/>
    <col min="14341" max="14341" width="11.09765625" style="219" customWidth="1"/>
    <col min="14342" max="14343" width="9.796875" style="219" customWidth="1"/>
    <col min="14344" max="14344" width="10.796875" style="219" customWidth="1"/>
    <col min="14345" max="14345" width="9.296875" style="219" customWidth="1"/>
    <col min="14346" max="14346" width="5.3984375" style="219" customWidth="1"/>
    <col min="14347" max="14347" width="6.5" style="219" customWidth="1"/>
    <col min="14348" max="14348" width="2" style="219" bestFit="1" customWidth="1"/>
    <col min="14349" max="14350" width="9.796875" style="219" customWidth="1"/>
    <col min="14351" max="14351" width="2.69921875" style="219"/>
    <col min="14352" max="14352" width="4.09765625" style="219" bestFit="1" customWidth="1"/>
    <col min="14353" max="14353" width="2" style="219" bestFit="1" customWidth="1"/>
    <col min="14354" max="14361" width="9.796875" style="219" customWidth="1"/>
    <col min="14362" max="14592" width="2.69921875" style="219"/>
    <col min="14593" max="14593" width="6" style="219" customWidth="1"/>
    <col min="14594" max="14594" width="12.09765625" style="219" bestFit="1" customWidth="1"/>
    <col min="14595" max="14596" width="2.69921875" style="219"/>
    <col min="14597" max="14597" width="11.09765625" style="219" customWidth="1"/>
    <col min="14598" max="14599" width="9.796875" style="219" customWidth="1"/>
    <col min="14600" max="14600" width="10.796875" style="219" customWidth="1"/>
    <col min="14601" max="14601" width="9.296875" style="219" customWidth="1"/>
    <col min="14602" max="14602" width="5.3984375" style="219" customWidth="1"/>
    <col min="14603" max="14603" width="6.5" style="219" customWidth="1"/>
    <col min="14604" max="14604" width="2" style="219" bestFit="1" customWidth="1"/>
    <col min="14605" max="14606" width="9.796875" style="219" customWidth="1"/>
    <col min="14607" max="14607" width="2.69921875" style="219"/>
    <col min="14608" max="14608" width="4.09765625" style="219" bestFit="1" customWidth="1"/>
    <col min="14609" max="14609" width="2" style="219" bestFit="1" customWidth="1"/>
    <col min="14610" max="14617" width="9.796875" style="219" customWidth="1"/>
    <col min="14618" max="14848" width="2.69921875" style="219"/>
    <col min="14849" max="14849" width="6" style="219" customWidth="1"/>
    <col min="14850" max="14850" width="12.09765625" style="219" bestFit="1" customWidth="1"/>
    <col min="14851" max="14852" width="2.69921875" style="219"/>
    <col min="14853" max="14853" width="11.09765625" style="219" customWidth="1"/>
    <col min="14854" max="14855" width="9.796875" style="219" customWidth="1"/>
    <col min="14856" max="14856" width="10.796875" style="219" customWidth="1"/>
    <col min="14857" max="14857" width="9.296875" style="219" customWidth="1"/>
    <col min="14858" max="14858" width="5.3984375" style="219" customWidth="1"/>
    <col min="14859" max="14859" width="6.5" style="219" customWidth="1"/>
    <col min="14860" max="14860" width="2" style="219" bestFit="1" customWidth="1"/>
    <col min="14861" max="14862" width="9.796875" style="219" customWidth="1"/>
    <col min="14863" max="14863" width="2.69921875" style="219"/>
    <col min="14864" max="14864" width="4.09765625" style="219" bestFit="1" customWidth="1"/>
    <col min="14865" max="14865" width="2" style="219" bestFit="1" customWidth="1"/>
    <col min="14866" max="14873" width="9.796875" style="219" customWidth="1"/>
    <col min="14874" max="15104" width="2.69921875" style="219"/>
    <col min="15105" max="15105" width="6" style="219" customWidth="1"/>
    <col min="15106" max="15106" width="12.09765625" style="219" bestFit="1" customWidth="1"/>
    <col min="15107" max="15108" width="2.69921875" style="219"/>
    <col min="15109" max="15109" width="11.09765625" style="219" customWidth="1"/>
    <col min="15110" max="15111" width="9.796875" style="219" customWidth="1"/>
    <col min="15112" max="15112" width="10.796875" style="219" customWidth="1"/>
    <col min="15113" max="15113" width="9.296875" style="219" customWidth="1"/>
    <col min="15114" max="15114" width="5.3984375" style="219" customWidth="1"/>
    <col min="15115" max="15115" width="6.5" style="219" customWidth="1"/>
    <col min="15116" max="15116" width="2" style="219" bestFit="1" customWidth="1"/>
    <col min="15117" max="15118" width="9.796875" style="219" customWidth="1"/>
    <col min="15119" max="15119" width="2.69921875" style="219"/>
    <col min="15120" max="15120" width="4.09765625" style="219" bestFit="1" customWidth="1"/>
    <col min="15121" max="15121" width="2" style="219" bestFit="1" customWidth="1"/>
    <col min="15122" max="15129" width="9.796875" style="219" customWidth="1"/>
    <col min="15130" max="15360" width="2.69921875" style="219"/>
    <col min="15361" max="15361" width="6" style="219" customWidth="1"/>
    <col min="15362" max="15362" width="12.09765625" style="219" bestFit="1" customWidth="1"/>
    <col min="15363" max="15364" width="2.69921875" style="219"/>
    <col min="15365" max="15365" width="11.09765625" style="219" customWidth="1"/>
    <col min="15366" max="15367" width="9.796875" style="219" customWidth="1"/>
    <col min="15368" max="15368" width="10.796875" style="219" customWidth="1"/>
    <col min="15369" max="15369" width="9.296875" style="219" customWidth="1"/>
    <col min="15370" max="15370" width="5.3984375" style="219" customWidth="1"/>
    <col min="15371" max="15371" width="6.5" style="219" customWidth="1"/>
    <col min="15372" max="15372" width="2" style="219" bestFit="1" customWidth="1"/>
    <col min="15373" max="15374" width="9.796875" style="219" customWidth="1"/>
    <col min="15375" max="15375" width="2.69921875" style="219"/>
    <col min="15376" max="15376" width="4.09765625" style="219" bestFit="1" customWidth="1"/>
    <col min="15377" max="15377" width="2" style="219" bestFit="1" customWidth="1"/>
    <col min="15378" max="15385" width="9.796875" style="219" customWidth="1"/>
    <col min="15386" max="15616" width="2.69921875" style="219"/>
    <col min="15617" max="15617" width="6" style="219" customWidth="1"/>
    <col min="15618" max="15618" width="12.09765625" style="219" bestFit="1" customWidth="1"/>
    <col min="15619" max="15620" width="2.69921875" style="219"/>
    <col min="15621" max="15621" width="11.09765625" style="219" customWidth="1"/>
    <col min="15622" max="15623" width="9.796875" style="219" customWidth="1"/>
    <col min="15624" max="15624" width="10.796875" style="219" customWidth="1"/>
    <col min="15625" max="15625" width="9.296875" style="219" customWidth="1"/>
    <col min="15626" max="15626" width="5.3984375" style="219" customWidth="1"/>
    <col min="15627" max="15627" width="6.5" style="219" customWidth="1"/>
    <col min="15628" max="15628" width="2" style="219" bestFit="1" customWidth="1"/>
    <col min="15629" max="15630" width="9.796875" style="219" customWidth="1"/>
    <col min="15631" max="15631" width="2.69921875" style="219"/>
    <col min="15632" max="15632" width="4.09765625" style="219" bestFit="1" customWidth="1"/>
    <col min="15633" max="15633" width="2" style="219" bestFit="1" customWidth="1"/>
    <col min="15634" max="15641" width="9.796875" style="219" customWidth="1"/>
    <col min="15642" max="15872" width="2.69921875" style="219"/>
    <col min="15873" max="15873" width="6" style="219" customWidth="1"/>
    <col min="15874" max="15874" width="12.09765625" style="219" bestFit="1" customWidth="1"/>
    <col min="15875" max="15876" width="2.69921875" style="219"/>
    <col min="15877" max="15877" width="11.09765625" style="219" customWidth="1"/>
    <col min="15878" max="15879" width="9.796875" style="219" customWidth="1"/>
    <col min="15880" max="15880" width="10.796875" style="219" customWidth="1"/>
    <col min="15881" max="15881" width="9.296875" style="219" customWidth="1"/>
    <col min="15882" max="15882" width="5.3984375" style="219" customWidth="1"/>
    <col min="15883" max="15883" width="6.5" style="219" customWidth="1"/>
    <col min="15884" max="15884" width="2" style="219" bestFit="1" customWidth="1"/>
    <col min="15885" max="15886" width="9.796875" style="219" customWidth="1"/>
    <col min="15887" max="15887" width="2.69921875" style="219"/>
    <col min="15888" max="15888" width="4.09765625" style="219" bestFit="1" customWidth="1"/>
    <col min="15889" max="15889" width="2" style="219" bestFit="1" customWidth="1"/>
    <col min="15890" max="15897" width="9.796875" style="219" customWidth="1"/>
    <col min="15898" max="16128" width="2.69921875" style="219"/>
    <col min="16129" max="16129" width="6" style="219" customWidth="1"/>
    <col min="16130" max="16130" width="12.09765625" style="219" bestFit="1" customWidth="1"/>
    <col min="16131" max="16132" width="2.69921875" style="219"/>
    <col min="16133" max="16133" width="11.09765625" style="219" customWidth="1"/>
    <col min="16134" max="16135" width="9.796875" style="219" customWidth="1"/>
    <col min="16136" max="16136" width="10.796875" style="219" customWidth="1"/>
    <col min="16137" max="16137" width="9.296875" style="219" customWidth="1"/>
    <col min="16138" max="16138" width="5.3984375" style="219" customWidth="1"/>
    <col min="16139" max="16139" width="6.5" style="219" customWidth="1"/>
    <col min="16140" max="16140" width="2" style="219" bestFit="1" customWidth="1"/>
    <col min="16141" max="16142" width="9.796875" style="219" customWidth="1"/>
    <col min="16143" max="16143" width="2.69921875" style="219"/>
    <col min="16144" max="16144" width="4.09765625" style="219" bestFit="1" customWidth="1"/>
    <col min="16145" max="16145" width="2" style="219" bestFit="1" customWidth="1"/>
    <col min="16146" max="16153" width="9.796875" style="219" customWidth="1"/>
    <col min="16154" max="16384" width="2.69921875" style="219"/>
  </cols>
  <sheetData>
    <row r="1" spans="1:28" ht="12.9" customHeight="1" x14ac:dyDescent="0.45">
      <c r="A1" s="955"/>
      <c r="B1" s="836"/>
      <c r="C1" s="836"/>
      <c r="D1" s="836"/>
      <c r="E1" s="836"/>
      <c r="F1" s="836"/>
      <c r="S1" s="286"/>
      <c r="T1" s="286"/>
      <c r="U1" s="956" t="s">
        <v>142</v>
      </c>
      <c r="V1" s="956"/>
      <c r="W1" s="956"/>
      <c r="X1" s="956"/>
      <c r="Y1" s="956"/>
    </row>
    <row r="2" spans="1:28" ht="12.9" customHeight="1" x14ac:dyDescent="0.45">
      <c r="A2" s="836"/>
      <c r="B2" s="836"/>
      <c r="C2" s="836"/>
      <c r="D2" s="836"/>
      <c r="E2" s="836"/>
      <c r="F2" s="836"/>
      <c r="G2" s="957" t="s">
        <v>135</v>
      </c>
      <c r="H2" s="959"/>
      <c r="I2" s="960"/>
      <c r="J2" s="960"/>
      <c r="K2" s="961"/>
      <c r="L2" s="965" t="s">
        <v>134</v>
      </c>
      <c r="M2" s="966"/>
      <c r="N2" s="967"/>
      <c r="O2" s="968"/>
      <c r="S2" s="286"/>
      <c r="T2" s="286"/>
      <c r="U2" s="956"/>
      <c r="V2" s="956"/>
      <c r="W2" s="956"/>
      <c r="X2" s="956"/>
      <c r="Y2" s="956"/>
    </row>
    <row r="3" spans="1:28" ht="12.9" customHeight="1" x14ac:dyDescent="0.45">
      <c r="A3" s="836"/>
      <c r="B3" s="836"/>
      <c r="C3" s="836"/>
      <c r="D3" s="836"/>
      <c r="E3" s="836"/>
      <c r="F3" s="836"/>
      <c r="G3" s="958"/>
      <c r="H3" s="962"/>
      <c r="I3" s="963"/>
      <c r="J3" s="963"/>
      <c r="K3" s="964"/>
      <c r="L3" s="969" t="s">
        <v>130</v>
      </c>
      <c r="M3" s="970"/>
      <c r="N3" s="971"/>
      <c r="O3" s="972"/>
    </row>
    <row r="4" spans="1:28" ht="12.9" customHeight="1" x14ac:dyDescent="0.45">
      <c r="B4" s="284"/>
      <c r="C4" s="284"/>
      <c r="D4" s="284"/>
      <c r="E4" s="284"/>
      <c r="F4" s="284"/>
      <c r="G4" s="294" t="s">
        <v>23</v>
      </c>
      <c r="H4" s="944"/>
      <c r="I4" s="945"/>
      <c r="J4" s="945"/>
      <c r="K4" s="945"/>
      <c r="L4" s="946" t="s">
        <v>127</v>
      </c>
      <c r="M4" s="947"/>
      <c r="N4" s="948"/>
      <c r="O4" s="949"/>
    </row>
    <row r="5" spans="1:28" ht="12.9" customHeight="1" x14ac:dyDescent="0.45">
      <c r="G5" s="295" t="s">
        <v>126</v>
      </c>
      <c r="H5" s="944"/>
      <c r="I5" s="945"/>
      <c r="J5" s="945"/>
      <c r="K5" s="950"/>
      <c r="L5" s="951" t="s">
        <v>141</v>
      </c>
      <c r="M5" s="952"/>
      <c r="N5" s="953"/>
      <c r="O5" s="954"/>
    </row>
    <row r="6" spans="1:28" ht="12.9" customHeight="1" x14ac:dyDescent="0.45">
      <c r="A6" s="938"/>
      <c r="B6" s="939"/>
      <c r="C6" s="939"/>
      <c r="D6" s="940"/>
      <c r="E6" s="930"/>
      <c r="G6" s="297" t="s">
        <v>124</v>
      </c>
      <c r="H6" s="932"/>
      <c r="I6" s="933"/>
      <c r="J6" s="933"/>
      <c r="K6" s="934"/>
      <c r="L6" s="935"/>
      <c r="M6" s="936"/>
      <c r="N6" s="937"/>
      <c r="O6" s="937"/>
      <c r="P6" s="285"/>
    </row>
    <row r="7" spans="1:28" ht="12.9" customHeight="1" x14ac:dyDescent="0.45">
      <c r="A7" s="941"/>
      <c r="B7" s="942"/>
      <c r="C7" s="942"/>
      <c r="D7" s="943"/>
      <c r="E7" s="931"/>
      <c r="L7" s="285"/>
      <c r="M7" s="285"/>
      <c r="N7" s="285"/>
      <c r="O7" s="285"/>
      <c r="P7" s="285"/>
    </row>
    <row r="8" spans="1:28" ht="12.9" customHeight="1" x14ac:dyDescent="0.45">
      <c r="X8" s="263" t="s">
        <v>122</v>
      </c>
    </row>
    <row r="9" spans="1:28" ht="12.9" customHeight="1" x14ac:dyDescent="0.45">
      <c r="A9" s="763" t="s">
        <v>121</v>
      </c>
      <c r="B9" s="764"/>
      <c r="C9" s="920" t="s">
        <v>120</v>
      </c>
      <c r="D9" s="921"/>
      <c r="E9" s="773" t="s">
        <v>119</v>
      </c>
      <c r="F9" s="775" t="s">
        <v>118</v>
      </c>
      <c r="G9" s="775" t="s">
        <v>117</v>
      </c>
      <c r="H9" s="928" t="s">
        <v>116</v>
      </c>
      <c r="I9" s="299"/>
      <c r="J9" s="300"/>
      <c r="K9" s="300"/>
      <c r="L9" s="300"/>
      <c r="M9" s="301"/>
      <c r="N9" s="746" t="s">
        <v>151</v>
      </c>
      <c r="O9" s="746"/>
      <c r="P9" s="746"/>
      <c r="Q9" s="746"/>
      <c r="R9" s="746"/>
      <c r="S9" s="746"/>
      <c r="T9" s="746"/>
      <c r="U9" s="747"/>
      <c r="V9" s="745"/>
      <c r="W9" s="745" t="s">
        <v>152</v>
      </c>
      <c r="X9" s="917" t="s">
        <v>132</v>
      </c>
      <c r="Y9" s="756"/>
      <c r="Z9" s="919"/>
      <c r="AA9" s="219"/>
      <c r="AB9" s="220"/>
    </row>
    <row r="10" spans="1:28" ht="12.9" customHeight="1" x14ac:dyDescent="0.45">
      <c r="A10" s="765"/>
      <c r="B10" s="766"/>
      <c r="C10" s="922"/>
      <c r="D10" s="923"/>
      <c r="E10" s="926"/>
      <c r="F10" s="927"/>
      <c r="G10" s="927"/>
      <c r="H10" s="929"/>
      <c r="I10" s="303"/>
      <c r="J10" s="304"/>
      <c r="K10" s="304"/>
      <c r="L10" s="304"/>
      <c r="M10" s="305"/>
      <c r="N10" s="914"/>
      <c r="O10" s="914"/>
      <c r="P10" s="914"/>
      <c r="Q10" s="914"/>
      <c r="R10" s="914"/>
      <c r="S10" s="914"/>
      <c r="T10" s="914"/>
      <c r="U10" s="915"/>
      <c r="V10" s="916"/>
      <c r="W10" s="916"/>
      <c r="X10" s="918"/>
      <c r="Y10" s="756"/>
      <c r="Z10" s="919"/>
      <c r="AA10" s="219"/>
      <c r="AB10" s="220"/>
    </row>
    <row r="11" spans="1:28" ht="12.9" customHeight="1" x14ac:dyDescent="0.45">
      <c r="A11" s="765"/>
      <c r="B11" s="766"/>
      <c r="C11" s="922"/>
      <c r="D11" s="923"/>
      <c r="E11" s="926"/>
      <c r="F11" s="927"/>
      <c r="G11" s="927"/>
      <c r="H11" s="929"/>
      <c r="I11" s="908"/>
      <c r="J11" s="902"/>
      <c r="K11" s="902"/>
      <c r="L11" s="902"/>
      <c r="M11" s="903"/>
      <c r="N11" s="731" t="s">
        <v>153</v>
      </c>
      <c r="O11" s="734" t="s">
        <v>108</v>
      </c>
      <c r="P11" s="910"/>
      <c r="Q11" s="913" t="s">
        <v>154</v>
      </c>
      <c r="R11" s="910"/>
      <c r="S11" s="728" t="s">
        <v>106</v>
      </c>
      <c r="T11" s="643" t="s">
        <v>105</v>
      </c>
      <c r="U11" s="307" t="s">
        <v>155</v>
      </c>
      <c r="V11" s="896" t="s">
        <v>156</v>
      </c>
      <c r="W11" s="896" t="s">
        <v>157</v>
      </c>
      <c r="X11" s="898" t="s">
        <v>158</v>
      </c>
      <c r="Y11" s="290"/>
      <c r="Z11" s="302"/>
      <c r="AA11" s="219"/>
      <c r="AB11" s="220"/>
    </row>
    <row r="12" spans="1:28" ht="12.9" customHeight="1" x14ac:dyDescent="0.45">
      <c r="A12" s="765"/>
      <c r="B12" s="766"/>
      <c r="C12" s="922"/>
      <c r="D12" s="923"/>
      <c r="E12" s="777" t="s">
        <v>17</v>
      </c>
      <c r="F12" s="779" t="s">
        <v>147</v>
      </c>
      <c r="G12" s="779" t="s">
        <v>102</v>
      </c>
      <c r="H12" s="900" t="s">
        <v>146</v>
      </c>
      <c r="I12" s="309"/>
      <c r="J12" s="310"/>
      <c r="K12" s="306"/>
      <c r="L12" s="902"/>
      <c r="M12" s="903"/>
      <c r="N12" s="909"/>
      <c r="O12" s="911"/>
      <c r="P12" s="912"/>
      <c r="Q12" s="911"/>
      <c r="R12" s="912"/>
      <c r="S12" s="900"/>
      <c r="T12" s="759"/>
      <c r="U12" s="904" t="s">
        <v>159</v>
      </c>
      <c r="V12" s="896"/>
      <c r="W12" s="896"/>
      <c r="X12" s="898"/>
      <c r="Y12" s="311"/>
      <c r="Z12" s="312"/>
      <c r="AA12" s="219"/>
      <c r="AB12" s="220"/>
    </row>
    <row r="13" spans="1:28" ht="12.9" customHeight="1" x14ac:dyDescent="0.45">
      <c r="A13" s="767"/>
      <c r="B13" s="768"/>
      <c r="C13" s="924"/>
      <c r="D13" s="925"/>
      <c r="E13" s="778"/>
      <c r="F13" s="780"/>
      <c r="G13" s="780"/>
      <c r="H13" s="901"/>
      <c r="I13" s="314"/>
      <c r="J13" s="315"/>
      <c r="K13" s="315"/>
      <c r="L13" s="906"/>
      <c r="M13" s="907"/>
      <c r="N13" s="316" t="s">
        <v>96</v>
      </c>
      <c r="O13" s="705" t="s">
        <v>95</v>
      </c>
      <c r="P13" s="706"/>
      <c r="Q13" s="705" t="s">
        <v>94</v>
      </c>
      <c r="R13" s="706"/>
      <c r="S13" s="279" t="s">
        <v>160</v>
      </c>
      <c r="T13" s="278" t="s">
        <v>161</v>
      </c>
      <c r="U13" s="905"/>
      <c r="V13" s="897"/>
      <c r="W13" s="897"/>
      <c r="X13" s="899"/>
      <c r="Y13" s="308"/>
      <c r="Z13" s="317"/>
      <c r="AA13" s="219"/>
      <c r="AB13" s="220"/>
    </row>
    <row r="14" spans="1:28" ht="12.9" customHeight="1" x14ac:dyDescent="0.45">
      <c r="A14" s="707" t="s">
        <v>88</v>
      </c>
      <c r="B14" s="708"/>
      <c r="C14" s="586"/>
      <c r="D14" s="587"/>
      <c r="E14" s="709">
        <v>50000000</v>
      </c>
      <c r="F14" s="711">
        <v>50000000</v>
      </c>
      <c r="G14" s="714"/>
      <c r="H14" s="717"/>
      <c r="I14" s="318"/>
      <c r="J14" s="319"/>
      <c r="K14" s="320"/>
      <c r="L14" s="321"/>
      <c r="M14" s="322"/>
      <c r="N14" s="258"/>
      <c r="O14" s="323" t="str">
        <f>IF(C14="○","×","")</f>
        <v/>
      </c>
      <c r="P14" s="324" t="str">
        <f>IF(C14="○",1,"")</f>
        <v/>
      </c>
      <c r="Q14" s="248" t="str">
        <f>IF(C14="○","=","")</f>
        <v/>
      </c>
      <c r="R14" s="247" t="str">
        <f>IF(C14="○",N14*P14,"")</f>
        <v/>
      </c>
      <c r="S14" s="887"/>
      <c r="T14" s="236">
        <f>IF(C14="○",R14,0)</f>
        <v>0</v>
      </c>
      <c r="U14" s="888"/>
      <c r="V14" s="888"/>
      <c r="W14" s="888"/>
      <c r="X14" s="892"/>
      <c r="Y14" s="646"/>
      <c r="Z14" s="875"/>
      <c r="AA14" s="219"/>
      <c r="AB14" s="220"/>
    </row>
    <row r="15" spans="1:28" ht="12.9" customHeight="1" x14ac:dyDescent="0.45">
      <c r="A15" s="696" t="s">
        <v>87</v>
      </c>
      <c r="B15" s="697"/>
      <c r="C15" s="588" t="s">
        <v>25</v>
      </c>
      <c r="D15" s="589"/>
      <c r="E15" s="710"/>
      <c r="F15" s="712"/>
      <c r="G15" s="715"/>
      <c r="H15" s="718"/>
      <c r="I15" s="326"/>
      <c r="J15" s="327"/>
      <c r="K15" s="328"/>
      <c r="L15" s="329"/>
      <c r="M15" s="330"/>
      <c r="N15" s="237">
        <f>IF(C15="○",M15,"")</f>
        <v>0</v>
      </c>
      <c r="O15" s="331" t="str">
        <f>IF(C15="○","×","")</f>
        <v>×</v>
      </c>
      <c r="P15" s="332">
        <f>IF(C15="○",1,"")</f>
        <v>1</v>
      </c>
      <c r="Q15" s="238" t="str">
        <f>IF(C15="○","=","")</f>
        <v>=</v>
      </c>
      <c r="R15" s="240">
        <f>IF(C15="○",N15*P15,"")</f>
        <v>0</v>
      </c>
      <c r="S15" s="596"/>
      <c r="T15" s="236">
        <f>IF(C15="○",R15,0)</f>
        <v>0</v>
      </c>
      <c r="U15" s="889"/>
      <c r="V15" s="889"/>
      <c r="W15" s="646"/>
      <c r="X15" s="893"/>
      <c r="Y15" s="646"/>
      <c r="Z15" s="875"/>
      <c r="AA15" s="219"/>
      <c r="AB15" s="220"/>
    </row>
    <row r="16" spans="1:28" ht="12.9" customHeight="1" x14ac:dyDescent="0.45">
      <c r="A16" s="698" t="s">
        <v>162</v>
      </c>
      <c r="B16" s="699"/>
      <c r="C16" s="588"/>
      <c r="D16" s="589"/>
      <c r="E16" s="710"/>
      <c r="F16" s="712"/>
      <c r="G16" s="715"/>
      <c r="H16" s="718"/>
      <c r="I16" s="326"/>
      <c r="J16" s="327"/>
      <c r="K16" s="328"/>
      <c r="L16" s="329"/>
      <c r="M16" s="330"/>
      <c r="N16" s="237"/>
      <c r="O16" s="331" t="str">
        <f>IF(C16="○","×","")</f>
        <v/>
      </c>
      <c r="P16" s="332" t="str">
        <f>IF(C16="○",1,"")</f>
        <v/>
      </c>
      <c r="Q16" s="238" t="str">
        <f>IF(C16="○","=","")</f>
        <v/>
      </c>
      <c r="R16" s="240" t="str">
        <f>IF(C16="○",N16*P16,"")</f>
        <v/>
      </c>
      <c r="S16" s="596"/>
      <c r="T16" s="236">
        <f>IF(C16="○",R16,0)</f>
        <v>0</v>
      </c>
      <c r="U16" s="889"/>
      <c r="V16" s="889"/>
      <c r="W16" s="646"/>
      <c r="X16" s="893"/>
      <c r="Y16" s="646"/>
      <c r="Z16" s="875"/>
      <c r="AA16" s="219"/>
      <c r="AB16" s="220"/>
    </row>
    <row r="17" spans="1:29" ht="12.9" customHeight="1" x14ac:dyDescent="0.45">
      <c r="A17" s="698" t="s">
        <v>163</v>
      </c>
      <c r="B17" s="722"/>
      <c r="C17" s="588"/>
      <c r="D17" s="589"/>
      <c r="E17" s="710"/>
      <c r="F17" s="712"/>
      <c r="G17" s="715"/>
      <c r="H17" s="718"/>
      <c r="I17" s="326"/>
      <c r="J17" s="327"/>
      <c r="K17" s="328"/>
      <c r="L17" s="329"/>
      <c r="M17" s="330"/>
      <c r="N17" s="237"/>
      <c r="O17" s="331" t="str">
        <f>IF(C17="○","×","")</f>
        <v/>
      </c>
      <c r="P17" s="332" t="str">
        <f>IF(C17="○",1,"")</f>
        <v/>
      </c>
      <c r="Q17" s="238" t="str">
        <f>IF(C17="○","=","")</f>
        <v/>
      </c>
      <c r="R17" s="240" t="str">
        <f>IF(C17="○",N17*P17,"")</f>
        <v/>
      </c>
      <c r="S17" s="596"/>
      <c r="T17" s="236">
        <f>IF(C17="○",R17,0)</f>
        <v>0</v>
      </c>
      <c r="U17" s="889"/>
      <c r="V17" s="889"/>
      <c r="W17" s="646"/>
      <c r="X17" s="893"/>
      <c r="Y17" s="646"/>
      <c r="Z17" s="875"/>
      <c r="AA17" s="219"/>
      <c r="AB17" s="220"/>
    </row>
    <row r="18" spans="1:29" ht="12.9" customHeight="1" x14ac:dyDescent="0.45">
      <c r="A18" s="651" t="s">
        <v>164</v>
      </c>
      <c r="B18" s="652"/>
      <c r="C18" s="590"/>
      <c r="D18" s="591"/>
      <c r="E18" s="710"/>
      <c r="F18" s="713"/>
      <c r="G18" s="715"/>
      <c r="H18" s="718"/>
      <c r="I18" s="326"/>
      <c r="J18" s="327"/>
      <c r="K18" s="328"/>
      <c r="L18" s="329"/>
      <c r="M18" s="330"/>
      <c r="N18" s="237"/>
      <c r="O18" s="331" t="str">
        <f>IF(C18="○","×","")</f>
        <v/>
      </c>
      <c r="P18" s="332" t="str">
        <f>IF(C18="○",1,"")</f>
        <v/>
      </c>
      <c r="Q18" s="238" t="str">
        <f>IF(C18="○","=","")</f>
        <v/>
      </c>
      <c r="R18" s="240" t="str">
        <f>IF(C18="○",N18*P18,"")</f>
        <v/>
      </c>
      <c r="S18" s="596"/>
      <c r="T18" s="236">
        <f>IF(C18="○",R18,0)</f>
        <v>0</v>
      </c>
      <c r="U18" s="889"/>
      <c r="V18" s="889"/>
      <c r="W18" s="646"/>
      <c r="X18" s="893"/>
      <c r="Y18" s="646"/>
      <c r="Z18" s="875"/>
      <c r="AA18" s="219"/>
      <c r="AB18" s="220"/>
    </row>
    <row r="19" spans="1:29" ht="12.9" customHeight="1" x14ac:dyDescent="0.45">
      <c r="A19" s="655" t="s">
        <v>85</v>
      </c>
      <c r="B19" s="656"/>
      <c r="C19" s="657"/>
      <c r="D19" s="291"/>
      <c r="E19" s="252"/>
      <c r="F19" s="276"/>
      <c r="G19" s="715"/>
      <c r="H19" s="718"/>
      <c r="I19" s="881"/>
      <c r="J19" s="882"/>
      <c r="K19" s="882"/>
      <c r="L19" s="882"/>
      <c r="M19" s="883"/>
      <c r="N19" s="659"/>
      <c r="O19" s="659"/>
      <c r="P19" s="659"/>
      <c r="Q19" s="659"/>
      <c r="R19" s="660"/>
      <c r="S19" s="596"/>
      <c r="T19" s="670"/>
      <c r="U19" s="889"/>
      <c r="V19" s="889"/>
      <c r="W19" s="646"/>
      <c r="X19" s="893"/>
      <c r="Y19" s="646"/>
      <c r="Z19" s="875"/>
      <c r="AA19" s="219"/>
      <c r="AB19" s="220"/>
    </row>
    <row r="20" spans="1:29" ht="12.9" customHeight="1" x14ac:dyDescent="0.45">
      <c r="A20" s="884" t="s">
        <v>84</v>
      </c>
      <c r="B20" s="885"/>
      <c r="C20" s="886"/>
      <c r="D20" s="288"/>
      <c r="E20" s="252"/>
      <c r="F20" s="251"/>
      <c r="G20" s="715"/>
      <c r="H20" s="718"/>
      <c r="I20" s="881"/>
      <c r="J20" s="882"/>
      <c r="K20" s="882"/>
      <c r="L20" s="882"/>
      <c r="M20" s="883"/>
      <c r="N20" s="662"/>
      <c r="O20" s="662"/>
      <c r="P20" s="662"/>
      <c r="Q20" s="662"/>
      <c r="R20" s="663"/>
      <c r="S20" s="596"/>
      <c r="T20" s="671"/>
      <c r="U20" s="889"/>
      <c r="V20" s="889"/>
      <c r="W20" s="646"/>
      <c r="X20" s="893"/>
      <c r="Y20" s="646"/>
      <c r="Z20" s="875"/>
      <c r="AA20" s="219"/>
      <c r="AB20" s="220"/>
    </row>
    <row r="21" spans="1:29" ht="12.9" customHeight="1" x14ac:dyDescent="0.45">
      <c r="A21" s="676" t="s">
        <v>83</v>
      </c>
      <c r="B21" s="677"/>
      <c r="C21" s="678"/>
      <c r="D21" s="289"/>
      <c r="E21" s="333"/>
      <c r="F21" s="251"/>
      <c r="G21" s="715"/>
      <c r="H21" s="718"/>
      <c r="I21" s="881"/>
      <c r="J21" s="882"/>
      <c r="K21" s="882"/>
      <c r="L21" s="882"/>
      <c r="M21" s="883"/>
      <c r="N21" s="665"/>
      <c r="O21" s="665"/>
      <c r="P21" s="665"/>
      <c r="Q21" s="665"/>
      <c r="R21" s="666"/>
      <c r="S21" s="596"/>
      <c r="T21" s="672"/>
      <c r="U21" s="889"/>
      <c r="V21" s="889"/>
      <c r="W21" s="646"/>
      <c r="X21" s="893"/>
      <c r="Y21" s="646"/>
      <c r="Z21" s="875"/>
      <c r="AA21" s="219"/>
      <c r="AB21" s="220"/>
    </row>
    <row r="22" spans="1:29" ht="12.9" customHeight="1" x14ac:dyDescent="0.45">
      <c r="A22" s="640" t="s">
        <v>143</v>
      </c>
      <c r="B22" s="254" t="s">
        <v>82</v>
      </c>
      <c r="C22" s="588"/>
      <c r="D22" s="589"/>
      <c r="E22" s="333"/>
      <c r="F22" s="251"/>
      <c r="G22" s="715"/>
      <c r="H22" s="718"/>
      <c r="I22" s="866"/>
      <c r="J22" s="327"/>
      <c r="K22" s="868" t="str">
        <f>IF(C22="○",$E$6,"")</f>
        <v/>
      </c>
      <c r="L22" s="870" t="str">
        <f>IF(C22="○","=","")</f>
        <v/>
      </c>
      <c r="M22" s="872" t="str">
        <f>IF(C22="○",I22*K22,"")</f>
        <v/>
      </c>
      <c r="N22" s="874" t="str">
        <f>IF(C22="○",M22,"")</f>
        <v/>
      </c>
      <c r="O22" s="877" t="str">
        <f>IF(C22="○","×","")</f>
        <v/>
      </c>
      <c r="P22" s="863" t="str">
        <f>IF(C22="○",1,"")</f>
        <v/>
      </c>
      <c r="Q22" s="631" t="str">
        <f>IF(C22="○","=","")</f>
        <v/>
      </c>
      <c r="R22" s="634" t="str">
        <f>IF(C22="○",N22*P22,"")</f>
        <v/>
      </c>
      <c r="S22" s="596"/>
      <c r="T22" s="637">
        <f>IF(C22="○",R22,0)</f>
        <v>0</v>
      </c>
      <c r="U22" s="889"/>
      <c r="V22" s="889"/>
      <c r="W22" s="646"/>
      <c r="X22" s="893"/>
      <c r="Y22" s="646"/>
      <c r="Z22" s="875"/>
      <c r="AA22" s="219"/>
      <c r="AB22" s="220"/>
    </row>
    <row r="23" spans="1:29" ht="12.9" customHeight="1" x14ac:dyDescent="0.45">
      <c r="A23" s="641"/>
      <c r="B23" s="254" t="s">
        <v>81</v>
      </c>
      <c r="C23" s="592"/>
      <c r="D23" s="593"/>
      <c r="E23" s="333"/>
      <c r="F23" s="251"/>
      <c r="G23" s="715"/>
      <c r="H23" s="718"/>
      <c r="I23" s="866"/>
      <c r="J23" s="327"/>
      <c r="K23" s="868"/>
      <c r="L23" s="870"/>
      <c r="M23" s="872"/>
      <c r="N23" s="875"/>
      <c r="O23" s="878"/>
      <c r="P23" s="864"/>
      <c r="Q23" s="632"/>
      <c r="R23" s="635"/>
      <c r="S23" s="596"/>
      <c r="T23" s="638"/>
      <c r="U23" s="889"/>
      <c r="V23" s="889"/>
      <c r="W23" s="646"/>
      <c r="X23" s="893"/>
      <c r="Y23" s="646"/>
      <c r="Z23" s="875"/>
      <c r="AA23" s="219"/>
      <c r="AB23" s="220"/>
    </row>
    <row r="24" spans="1:29" ht="12.9" customHeight="1" x14ac:dyDescent="0.45">
      <c r="A24" s="641"/>
      <c r="B24" s="254" t="s">
        <v>80</v>
      </c>
      <c r="C24" s="592"/>
      <c r="D24" s="593"/>
      <c r="E24" s="333"/>
      <c r="F24" s="251"/>
      <c r="G24" s="715"/>
      <c r="H24" s="718"/>
      <c r="I24" s="866"/>
      <c r="J24" s="327"/>
      <c r="K24" s="868"/>
      <c r="L24" s="870"/>
      <c r="M24" s="872"/>
      <c r="N24" s="875"/>
      <c r="O24" s="878"/>
      <c r="P24" s="864"/>
      <c r="Q24" s="632"/>
      <c r="R24" s="635"/>
      <c r="S24" s="596"/>
      <c r="T24" s="638"/>
      <c r="U24" s="889"/>
      <c r="V24" s="889"/>
      <c r="W24" s="646"/>
      <c r="X24" s="893"/>
      <c r="Y24" s="646"/>
      <c r="Z24" s="875"/>
      <c r="AA24" s="219"/>
      <c r="AB24" s="220"/>
    </row>
    <row r="25" spans="1:29" ht="12.9" customHeight="1" x14ac:dyDescent="0.45">
      <c r="A25" s="642"/>
      <c r="B25" s="253" t="s">
        <v>79</v>
      </c>
      <c r="C25" s="594"/>
      <c r="D25" s="595"/>
      <c r="E25" s="243"/>
      <c r="F25" s="242"/>
      <c r="G25" s="716"/>
      <c r="H25" s="719"/>
      <c r="I25" s="867"/>
      <c r="J25" s="336"/>
      <c r="K25" s="869"/>
      <c r="L25" s="871"/>
      <c r="M25" s="873"/>
      <c r="N25" s="876"/>
      <c r="O25" s="879"/>
      <c r="P25" s="865"/>
      <c r="Q25" s="633"/>
      <c r="R25" s="636"/>
      <c r="S25" s="702"/>
      <c r="T25" s="639"/>
      <c r="U25" s="889"/>
      <c r="V25" s="889"/>
      <c r="W25" s="646"/>
      <c r="X25" s="893"/>
      <c r="Y25" s="646"/>
      <c r="Z25" s="875"/>
      <c r="AA25" s="219"/>
      <c r="AB25" s="220"/>
    </row>
    <row r="26" spans="1:29" ht="12.9" customHeight="1" x14ac:dyDescent="0.45">
      <c r="A26" s="860" t="s">
        <v>78</v>
      </c>
      <c r="B26" s="861"/>
      <c r="C26" s="861"/>
      <c r="D26" s="862"/>
      <c r="E26" s="234">
        <f>SUM(E14:E25)</f>
        <v>50000000</v>
      </c>
      <c r="F26" s="233">
        <f>SUM(F14:F25)</f>
        <v>50000000</v>
      </c>
      <c r="G26" s="232"/>
      <c r="H26" s="231">
        <f>E26-G26</f>
        <v>50000000</v>
      </c>
      <c r="I26" s="857"/>
      <c r="J26" s="858"/>
      <c r="K26" s="858"/>
      <c r="L26" s="858"/>
      <c r="M26" s="859"/>
      <c r="N26" s="607">
        <f>SUM(R14:R25)</f>
        <v>0</v>
      </c>
      <c r="O26" s="607"/>
      <c r="P26" s="607"/>
      <c r="Q26" s="607"/>
      <c r="R26" s="608"/>
      <c r="S26" s="230"/>
      <c r="T26" s="229">
        <f>IF((N26+S26)=SUM(T14:T25),SUM(T14:T25),"合わない")</f>
        <v>0</v>
      </c>
      <c r="U26" s="889"/>
      <c r="V26" s="889"/>
      <c r="W26" s="646"/>
      <c r="X26" s="893"/>
      <c r="Y26" s="646"/>
      <c r="Z26" s="875"/>
      <c r="AA26" s="219"/>
      <c r="AB26" s="220"/>
    </row>
    <row r="27" spans="1:29" ht="12.75" customHeight="1" x14ac:dyDescent="0.45">
      <c r="A27" s="655" t="s">
        <v>140</v>
      </c>
      <c r="B27" s="856"/>
      <c r="C27" s="590"/>
      <c r="D27" s="591"/>
      <c r="E27" s="243"/>
      <c r="F27" s="242"/>
      <c r="G27" s="620"/>
      <c r="H27" s="621"/>
      <c r="I27" s="340"/>
      <c r="J27" s="341"/>
      <c r="K27" s="342" t="str">
        <f>IF(C27="○",$E$6,"")</f>
        <v/>
      </c>
      <c r="L27" s="343" t="str">
        <f>IF(C27="○","=","")</f>
        <v/>
      </c>
      <c r="M27" s="344" t="str">
        <f>IF(C27="○",I27*K27,"")</f>
        <v/>
      </c>
      <c r="N27" s="237" t="str">
        <f>IF(C27="○",M27,"")</f>
        <v/>
      </c>
      <c r="O27" s="331" t="str">
        <f>IF(C27="○","×","")</f>
        <v/>
      </c>
      <c r="P27" s="332" t="str">
        <f>IF(C27="○",1,"")</f>
        <v/>
      </c>
      <c r="Q27" s="238" t="str">
        <f>IF(C27="○","=","")</f>
        <v/>
      </c>
      <c r="R27" s="237" t="str">
        <f>IF(C27="○",N27*P27,"")</f>
        <v/>
      </c>
      <c r="S27" s="701"/>
      <c r="T27" s="236">
        <f>IF(C27="○",R27,0)</f>
        <v>0</v>
      </c>
      <c r="U27" s="889"/>
      <c r="V27" s="889"/>
      <c r="W27" s="646"/>
      <c r="X27" s="893"/>
      <c r="Y27" s="646"/>
      <c r="Z27" s="875"/>
      <c r="AA27" s="219"/>
      <c r="AB27" s="220"/>
    </row>
    <row r="28" spans="1:29" ht="12.9" customHeight="1" x14ac:dyDescent="0.45">
      <c r="A28" s="655" t="s">
        <v>139</v>
      </c>
      <c r="B28" s="856"/>
      <c r="C28" s="590"/>
      <c r="D28" s="591"/>
      <c r="E28" s="243"/>
      <c r="F28" s="242"/>
      <c r="G28" s="620"/>
      <c r="H28" s="621"/>
      <c r="I28" s="335"/>
      <c r="J28" s="336"/>
      <c r="K28" s="337" t="str">
        <f>IF(C28="○",$E$6,"")</f>
        <v/>
      </c>
      <c r="L28" s="338" t="str">
        <f>IF(C28="○","=","")</f>
        <v/>
      </c>
      <c r="M28" s="339" t="str">
        <f>IF(C28="○",I28*K28,"")</f>
        <v/>
      </c>
      <c r="N28" s="237" t="str">
        <f>IF(C28="○",M28,"")</f>
        <v/>
      </c>
      <c r="O28" s="331" t="str">
        <f>IF(C28="○","×","")</f>
        <v/>
      </c>
      <c r="P28" s="332" t="str">
        <f>IF(C28="○",1,"")</f>
        <v/>
      </c>
      <c r="Q28" s="238" t="str">
        <f>IF(C28="○","=","")</f>
        <v/>
      </c>
      <c r="R28" s="237" t="str">
        <f>IF(C28="○",N28*P28,"")</f>
        <v/>
      </c>
      <c r="S28" s="702"/>
      <c r="T28" s="236">
        <f>IF(C28="○",R28,0)</f>
        <v>0</v>
      </c>
      <c r="U28" s="889"/>
      <c r="V28" s="889"/>
      <c r="W28" s="646"/>
      <c r="X28" s="893"/>
      <c r="Y28" s="646"/>
      <c r="Z28" s="875"/>
      <c r="AA28" s="219"/>
      <c r="AB28" s="220"/>
    </row>
    <row r="29" spans="1:29" ht="12.9" customHeight="1" x14ac:dyDescent="0.45">
      <c r="A29" s="860" t="s">
        <v>78</v>
      </c>
      <c r="B29" s="861"/>
      <c r="C29" s="861"/>
      <c r="D29" s="862"/>
      <c r="E29" s="234">
        <f>SUM(E27:E28)</f>
        <v>0</v>
      </c>
      <c r="F29" s="233">
        <f>SUM(F27:F28)</f>
        <v>0</v>
      </c>
      <c r="G29" s="232"/>
      <c r="H29" s="231">
        <f>E29-G29</f>
        <v>0</v>
      </c>
      <c r="I29" s="857"/>
      <c r="J29" s="858"/>
      <c r="K29" s="858"/>
      <c r="L29" s="858"/>
      <c r="M29" s="859"/>
      <c r="N29" s="607">
        <f>SUM(R27:R28)</f>
        <v>0</v>
      </c>
      <c r="O29" s="607"/>
      <c r="P29" s="607"/>
      <c r="Q29" s="607"/>
      <c r="R29" s="608"/>
      <c r="S29" s="230"/>
      <c r="T29" s="229">
        <f>IF((N29+S29)=SUM(T27:T28),SUM(T27:T28),"合わない")</f>
        <v>0</v>
      </c>
      <c r="U29" s="890"/>
      <c r="V29" s="890"/>
      <c r="W29" s="891"/>
      <c r="X29" s="894"/>
      <c r="Y29" s="895"/>
      <c r="Z29" s="880"/>
      <c r="AA29" s="219"/>
      <c r="AB29" s="220"/>
    </row>
    <row r="30" spans="1:29" ht="12.9" customHeight="1" thickBot="1" x14ac:dyDescent="0.5">
      <c r="A30" s="853" t="s">
        <v>138</v>
      </c>
      <c r="B30" s="854"/>
      <c r="C30" s="854"/>
      <c r="D30" s="855"/>
      <c r="E30" s="227">
        <f>SUM(E26,E29)</f>
        <v>50000000</v>
      </c>
      <c r="F30" s="226">
        <f>SUM(F26,F29)</f>
        <v>50000000</v>
      </c>
      <c r="G30" s="226">
        <f>SUM(G26,G29)</f>
        <v>0</v>
      </c>
      <c r="H30" s="226">
        <f>E30-G30</f>
        <v>50000000</v>
      </c>
      <c r="I30" s="848"/>
      <c r="J30" s="849"/>
      <c r="K30" s="849"/>
      <c r="L30" s="849"/>
      <c r="M30" s="850"/>
      <c r="N30" s="613"/>
      <c r="O30" s="613"/>
      <c r="P30" s="613"/>
      <c r="Q30" s="613"/>
      <c r="R30" s="615"/>
      <c r="S30" s="225"/>
      <c r="T30" s="345">
        <f>SUM(T26,T29)</f>
        <v>0</v>
      </c>
      <c r="U30" s="346">
        <f>T30*1000</f>
        <v>0</v>
      </c>
      <c r="V30" s="347">
        <f>ROUNDDOWN(MIN(F30,H30)*1/2,0)</f>
        <v>25000000</v>
      </c>
      <c r="W30" s="347">
        <f>ROUNDDOWN((MIN(U30,V30)),-3)</f>
        <v>0</v>
      </c>
      <c r="X30" s="348">
        <f>W30*1/2</f>
        <v>0</v>
      </c>
      <c r="Y30" s="349"/>
      <c r="Z30" s="350"/>
      <c r="AA30" s="219"/>
      <c r="AB30" s="220"/>
    </row>
    <row r="31" spans="1:29" ht="12.9" customHeight="1" x14ac:dyDescent="0.45">
      <c r="A31" s="851"/>
      <c r="B31" s="851"/>
      <c r="C31" s="851"/>
      <c r="D31" s="274"/>
      <c r="E31" s="273"/>
      <c r="F31" s="273"/>
      <c r="G31" s="273"/>
      <c r="H31" s="273"/>
      <c r="I31" s="852"/>
      <c r="J31" s="852"/>
      <c r="K31" s="852"/>
      <c r="L31" s="852"/>
      <c r="M31" s="852"/>
      <c r="N31" s="852"/>
      <c r="O31" s="852"/>
      <c r="P31" s="852"/>
      <c r="Q31" s="852"/>
      <c r="R31" s="852"/>
      <c r="S31" s="351"/>
      <c r="T31" s="824" t="s">
        <v>165</v>
      </c>
      <c r="U31" s="825"/>
      <c r="V31" s="828">
        <f>E6</f>
        <v>0</v>
      </c>
      <c r="W31" s="830">
        <f>ROUNDDOWN(W30*V31,-3)</f>
        <v>0</v>
      </c>
      <c r="X31" s="831"/>
      <c r="Y31" s="352"/>
      <c r="Z31" s="352"/>
      <c r="AA31" s="834"/>
      <c r="AC31" s="220"/>
    </row>
    <row r="32" spans="1:29" ht="12.9" customHeight="1" thickBot="1" x14ac:dyDescent="0.5">
      <c r="A32" s="835"/>
      <c r="B32" s="835"/>
      <c r="C32" s="272"/>
      <c r="D32" s="272"/>
      <c r="E32" s="271"/>
      <c r="F32" s="271"/>
      <c r="G32" s="267"/>
      <c r="H32" s="266"/>
      <c r="I32" s="271"/>
      <c r="J32" s="271"/>
      <c r="K32" s="270"/>
      <c r="L32" s="268"/>
      <c r="M32" s="267"/>
      <c r="N32" s="267"/>
      <c r="O32" s="267"/>
      <c r="P32" s="269"/>
      <c r="Q32" s="268"/>
      <c r="R32" s="267"/>
      <c r="S32" s="352"/>
      <c r="T32" s="826"/>
      <c r="U32" s="827"/>
      <c r="V32" s="829"/>
      <c r="W32" s="832"/>
      <c r="X32" s="833"/>
      <c r="Y32" s="352"/>
      <c r="Z32" s="352"/>
      <c r="AA32" s="834"/>
      <c r="AC32" s="220"/>
    </row>
    <row r="33" spans="1:29" ht="12.9" customHeight="1" x14ac:dyDescent="0.45">
      <c r="A33" s="287"/>
      <c r="B33" s="287"/>
      <c r="C33" s="272"/>
      <c r="D33" s="272"/>
      <c r="E33" s="271"/>
      <c r="F33" s="271"/>
      <c r="G33" s="267"/>
      <c r="H33" s="266"/>
      <c r="I33" s="271"/>
      <c r="J33" s="271"/>
      <c r="K33" s="270"/>
      <c r="L33" s="268"/>
      <c r="M33" s="267"/>
      <c r="N33" s="267"/>
      <c r="O33" s="267"/>
      <c r="P33" s="269"/>
      <c r="Q33" s="268"/>
      <c r="R33" s="267"/>
      <c r="S33" s="352"/>
      <c r="T33" s="354" t="s">
        <v>166</v>
      </c>
      <c r="U33" s="355"/>
      <c r="V33" s="356"/>
      <c r="W33" s="357"/>
      <c r="X33" s="357"/>
      <c r="Y33" s="352"/>
      <c r="Z33" s="352"/>
      <c r="AA33" s="353"/>
      <c r="AC33" s="220"/>
    </row>
    <row r="34" spans="1:29" ht="12.9" customHeight="1" x14ac:dyDescent="0.45">
      <c r="A34" s="265"/>
      <c r="B34" s="265"/>
      <c r="C34" s="265"/>
      <c r="D34" s="265"/>
      <c r="E34" s="265"/>
      <c r="F34" s="265"/>
      <c r="G34" s="265"/>
      <c r="H34" s="265"/>
      <c r="I34" s="265"/>
      <c r="J34" s="265"/>
      <c r="K34" s="265"/>
      <c r="L34" s="265"/>
      <c r="M34" s="265"/>
      <c r="N34" s="265"/>
      <c r="O34" s="265"/>
      <c r="P34" s="265"/>
      <c r="Q34" s="265"/>
      <c r="R34" s="265"/>
      <c r="S34" s="265"/>
      <c r="T34" s="358"/>
      <c r="U34" s="265"/>
      <c r="V34" s="265"/>
      <c r="W34" s="265"/>
      <c r="X34" s="265"/>
      <c r="Y34" s="265"/>
    </row>
    <row r="36" spans="1:29" ht="12.9" customHeight="1" x14ac:dyDescent="0.45">
      <c r="A36" s="836" t="s">
        <v>137</v>
      </c>
      <c r="B36" s="836"/>
      <c r="C36" s="836"/>
      <c r="D36" s="836"/>
      <c r="E36" s="836"/>
      <c r="F36" s="836"/>
      <c r="W36" s="837" t="s">
        <v>136</v>
      </c>
      <c r="X36" s="838"/>
      <c r="Y36" s="839"/>
    </row>
    <row r="37" spans="1:29" ht="12.9" customHeight="1" x14ac:dyDescent="0.45">
      <c r="A37" s="836"/>
      <c r="B37" s="836"/>
      <c r="C37" s="836"/>
      <c r="D37" s="836"/>
      <c r="E37" s="836"/>
      <c r="F37" s="836"/>
      <c r="G37" s="840" t="s">
        <v>135</v>
      </c>
      <c r="H37" s="842" t="str">
        <f>IF(H2="","",H2)</f>
        <v/>
      </c>
      <c r="I37" s="843"/>
      <c r="J37" s="843"/>
      <c r="K37" s="844"/>
      <c r="L37" s="805" t="s">
        <v>134</v>
      </c>
      <c r="M37" s="806"/>
      <c r="N37" s="809" t="str">
        <f>IF(N2="","",N2)</f>
        <v/>
      </c>
      <c r="O37" s="810"/>
      <c r="V37" s="811" t="s">
        <v>133</v>
      </c>
      <c r="W37" s="813" t="s">
        <v>132</v>
      </c>
      <c r="X37" s="816" t="s">
        <v>131</v>
      </c>
      <c r="Y37" s="817"/>
    </row>
    <row r="38" spans="1:29" ht="12.9" customHeight="1" x14ac:dyDescent="0.45">
      <c r="A38" s="836"/>
      <c r="B38" s="836"/>
      <c r="C38" s="836"/>
      <c r="D38" s="836"/>
      <c r="E38" s="836"/>
      <c r="F38" s="836"/>
      <c r="G38" s="841"/>
      <c r="H38" s="845"/>
      <c r="I38" s="846"/>
      <c r="J38" s="846"/>
      <c r="K38" s="847"/>
      <c r="L38" s="597" t="s">
        <v>130</v>
      </c>
      <c r="M38" s="598"/>
      <c r="N38" s="818" t="str">
        <f>IF(N3="","",N3)</f>
        <v/>
      </c>
      <c r="O38" s="819"/>
      <c r="V38" s="812"/>
      <c r="W38" s="814"/>
      <c r="X38" s="820" t="s">
        <v>129</v>
      </c>
      <c r="Y38" s="822" t="s">
        <v>128</v>
      </c>
    </row>
    <row r="39" spans="1:29" ht="12.9" customHeight="1" x14ac:dyDescent="0.45">
      <c r="B39" s="284"/>
      <c r="C39" s="284"/>
      <c r="D39" s="284"/>
      <c r="E39" s="284"/>
      <c r="F39" s="284"/>
      <c r="G39" s="244" t="s">
        <v>23</v>
      </c>
      <c r="H39" s="798" t="str">
        <f>IF(H4="","",H4)</f>
        <v/>
      </c>
      <c r="I39" s="799"/>
      <c r="J39" s="799"/>
      <c r="K39" s="800"/>
      <c r="L39" s="801" t="s">
        <v>127</v>
      </c>
      <c r="M39" s="802"/>
      <c r="N39" s="803" t="str">
        <f>IF(N4="","",N4)</f>
        <v/>
      </c>
      <c r="O39" s="804"/>
      <c r="V39" s="264" t="s">
        <v>167</v>
      </c>
      <c r="W39" s="815"/>
      <c r="X39" s="821"/>
      <c r="Y39" s="823"/>
    </row>
    <row r="40" spans="1:29" ht="12.9" customHeight="1" x14ac:dyDescent="0.45">
      <c r="G40" s="245" t="s">
        <v>126</v>
      </c>
      <c r="H40" s="798" t="str">
        <f>IF(H5="","",H5)</f>
        <v/>
      </c>
      <c r="I40" s="799"/>
      <c r="J40" s="799"/>
      <c r="K40" s="800"/>
      <c r="L40" s="805" t="s">
        <v>125</v>
      </c>
      <c r="M40" s="806"/>
      <c r="N40" s="807"/>
      <c r="O40" s="808"/>
      <c r="V40" s="781">
        <f>X66-W31</f>
        <v>0</v>
      </c>
      <c r="W40" s="783">
        <f>X30</f>
        <v>0</v>
      </c>
      <c r="X40" s="785">
        <f>IF(N41="特例",Y65,0)</f>
        <v>0</v>
      </c>
      <c r="Y40" s="787">
        <f>V40-W40</f>
        <v>0</v>
      </c>
    </row>
    <row r="41" spans="1:29" ht="12.9" customHeight="1" x14ac:dyDescent="0.45">
      <c r="A41" s="571" t="str">
        <f>IF(A6="","",A6)</f>
        <v/>
      </c>
      <c r="B41" s="572"/>
      <c r="C41" s="572"/>
      <c r="D41" s="573"/>
      <c r="E41" s="789">
        <f>E6</f>
        <v>0</v>
      </c>
      <c r="G41" s="283" t="s">
        <v>124</v>
      </c>
      <c r="H41" s="791" t="str">
        <f>IF(H6="","",H6)</f>
        <v/>
      </c>
      <c r="I41" s="792"/>
      <c r="J41" s="792"/>
      <c r="K41" s="793"/>
      <c r="L41" s="794" t="s">
        <v>123</v>
      </c>
      <c r="M41" s="795"/>
      <c r="N41" s="796"/>
      <c r="O41" s="797"/>
      <c r="V41" s="782"/>
      <c r="W41" s="784"/>
      <c r="X41" s="786"/>
      <c r="Y41" s="788"/>
    </row>
    <row r="42" spans="1:29" ht="12.9" customHeight="1" x14ac:dyDescent="0.45">
      <c r="A42" s="574" t="str">
        <f>IF(A7="","",A7)</f>
        <v/>
      </c>
      <c r="B42" s="575"/>
      <c r="C42" s="575"/>
      <c r="D42" s="576"/>
      <c r="E42" s="790"/>
    </row>
    <row r="43" spans="1:29" ht="12.9" customHeight="1" x14ac:dyDescent="0.45">
      <c r="Y43" s="263" t="s">
        <v>122</v>
      </c>
    </row>
    <row r="44" spans="1:29" ht="12.9" customHeight="1" x14ac:dyDescent="0.45">
      <c r="A44" s="763" t="s">
        <v>121</v>
      </c>
      <c r="B44" s="764"/>
      <c r="C44" s="753" t="s">
        <v>120</v>
      </c>
      <c r="D44" s="770" t="s">
        <v>100</v>
      </c>
      <c r="E44" s="773" t="s">
        <v>119</v>
      </c>
      <c r="F44" s="775" t="s">
        <v>118</v>
      </c>
      <c r="G44" s="775" t="s">
        <v>117</v>
      </c>
      <c r="H44" s="744" t="s">
        <v>116</v>
      </c>
      <c r="I44" s="745" t="s">
        <v>168</v>
      </c>
      <c r="J44" s="746"/>
      <c r="K44" s="746"/>
      <c r="L44" s="746"/>
      <c r="M44" s="746"/>
      <c r="N44" s="746"/>
      <c r="O44" s="746"/>
      <c r="P44" s="746"/>
      <c r="Q44" s="746"/>
      <c r="R44" s="746"/>
      <c r="S44" s="746"/>
      <c r="T44" s="747"/>
      <c r="U44" s="751"/>
      <c r="V44" s="753" t="s">
        <v>114</v>
      </c>
      <c r="W44" s="755" t="s">
        <v>113</v>
      </c>
      <c r="X44" s="757" t="s">
        <v>112</v>
      </c>
      <c r="Y44" s="723" t="s">
        <v>111</v>
      </c>
    </row>
    <row r="45" spans="1:29" ht="12.9" customHeight="1" x14ac:dyDescent="0.45">
      <c r="A45" s="765"/>
      <c r="B45" s="766"/>
      <c r="C45" s="754"/>
      <c r="D45" s="771"/>
      <c r="E45" s="774"/>
      <c r="F45" s="776"/>
      <c r="G45" s="776"/>
      <c r="H45" s="644"/>
      <c r="I45" s="748"/>
      <c r="J45" s="749"/>
      <c r="K45" s="749"/>
      <c r="L45" s="749"/>
      <c r="M45" s="749"/>
      <c r="N45" s="749"/>
      <c r="O45" s="749"/>
      <c r="P45" s="749"/>
      <c r="Q45" s="749"/>
      <c r="R45" s="749"/>
      <c r="S45" s="749"/>
      <c r="T45" s="750"/>
      <c r="U45" s="752"/>
      <c r="V45" s="754"/>
      <c r="W45" s="756"/>
      <c r="X45" s="758"/>
      <c r="Y45" s="724"/>
    </row>
    <row r="46" spans="1:29" ht="12.9" customHeight="1" x14ac:dyDescent="0.45">
      <c r="A46" s="765"/>
      <c r="B46" s="766"/>
      <c r="C46" s="754"/>
      <c r="D46" s="771"/>
      <c r="E46" s="774"/>
      <c r="F46" s="776"/>
      <c r="G46" s="776"/>
      <c r="H46" s="644"/>
      <c r="I46" s="725" t="s">
        <v>110</v>
      </c>
      <c r="J46" s="726"/>
      <c r="K46" s="726"/>
      <c r="L46" s="726"/>
      <c r="M46" s="727"/>
      <c r="N46" s="728" t="s">
        <v>109</v>
      </c>
      <c r="O46" s="730" t="s">
        <v>108</v>
      </c>
      <c r="P46" s="731"/>
      <c r="Q46" s="734" t="s">
        <v>107</v>
      </c>
      <c r="R46" s="735"/>
      <c r="S46" s="728" t="s">
        <v>106</v>
      </c>
      <c r="T46" s="643" t="s">
        <v>105</v>
      </c>
      <c r="U46" s="738" t="s">
        <v>104</v>
      </c>
      <c r="V46" s="740" t="s">
        <v>103</v>
      </c>
      <c r="W46" s="756"/>
      <c r="X46" s="758"/>
      <c r="Y46" s="742" t="s">
        <v>169</v>
      </c>
    </row>
    <row r="47" spans="1:29" ht="12.9" customHeight="1" x14ac:dyDescent="0.45">
      <c r="A47" s="765"/>
      <c r="B47" s="766"/>
      <c r="C47" s="754"/>
      <c r="D47" s="771"/>
      <c r="E47" s="777" t="s">
        <v>17</v>
      </c>
      <c r="F47" s="779" t="s">
        <v>147</v>
      </c>
      <c r="G47" s="779" t="s">
        <v>102</v>
      </c>
      <c r="H47" s="759" t="s">
        <v>146</v>
      </c>
      <c r="I47" s="361" t="s">
        <v>101</v>
      </c>
      <c r="J47" s="761" t="s">
        <v>100</v>
      </c>
      <c r="K47" s="282" t="s">
        <v>99</v>
      </c>
      <c r="L47" s="734" t="s">
        <v>98</v>
      </c>
      <c r="M47" s="735"/>
      <c r="N47" s="729"/>
      <c r="O47" s="732"/>
      <c r="P47" s="733"/>
      <c r="Q47" s="736"/>
      <c r="R47" s="737"/>
      <c r="S47" s="729"/>
      <c r="T47" s="644"/>
      <c r="U47" s="738"/>
      <c r="V47" s="740"/>
      <c r="W47" s="262" t="s">
        <v>97</v>
      </c>
      <c r="X47" s="758"/>
      <c r="Y47" s="742"/>
    </row>
    <row r="48" spans="1:29" ht="12.9" customHeight="1" x14ac:dyDescent="0.45">
      <c r="A48" s="767"/>
      <c r="B48" s="768"/>
      <c r="C48" s="769"/>
      <c r="D48" s="772"/>
      <c r="E48" s="778"/>
      <c r="F48" s="780"/>
      <c r="G48" s="780"/>
      <c r="H48" s="760"/>
      <c r="I48" s="313" t="s">
        <v>96</v>
      </c>
      <c r="J48" s="762"/>
      <c r="K48" s="279" t="s">
        <v>95</v>
      </c>
      <c r="L48" s="705" t="s">
        <v>94</v>
      </c>
      <c r="M48" s="706"/>
      <c r="N48" s="279" t="s">
        <v>145</v>
      </c>
      <c r="O48" s="703" t="s">
        <v>93</v>
      </c>
      <c r="P48" s="704"/>
      <c r="Q48" s="705" t="s">
        <v>92</v>
      </c>
      <c r="R48" s="706"/>
      <c r="S48" s="279" t="s">
        <v>91</v>
      </c>
      <c r="T48" s="278" t="s">
        <v>144</v>
      </c>
      <c r="U48" s="739"/>
      <c r="V48" s="741"/>
      <c r="W48" s="261" t="s">
        <v>90</v>
      </c>
      <c r="X48" s="260" t="s">
        <v>89</v>
      </c>
      <c r="Y48" s="743"/>
    </row>
    <row r="49" spans="1:25" ht="12.9" customHeight="1" x14ac:dyDescent="0.45">
      <c r="A49" s="707" t="s">
        <v>88</v>
      </c>
      <c r="B49" s="708"/>
      <c r="C49" s="259" t="str">
        <f>IF(C14="","",C14)</f>
        <v/>
      </c>
      <c r="D49" s="362"/>
      <c r="E49" s="709">
        <v>50000000</v>
      </c>
      <c r="F49" s="711">
        <v>50000000</v>
      </c>
      <c r="G49" s="714"/>
      <c r="H49" s="717"/>
      <c r="I49" s="720"/>
      <c r="J49" s="721"/>
      <c r="K49" s="250" t="str">
        <f>IF(C49="○",$E$6,"")</f>
        <v/>
      </c>
      <c r="L49" s="248" t="str">
        <f>IF(C49="○","=","")</f>
        <v/>
      </c>
      <c r="M49" s="247" t="str">
        <f>IF(C49="○",I49*K49,"")</f>
        <v/>
      </c>
      <c r="N49" s="249" t="str">
        <f>IF(C49="○",M49,"")</f>
        <v/>
      </c>
      <c r="O49" s="258" t="str">
        <f>IF(C49="○","×","")</f>
        <v/>
      </c>
      <c r="P49" s="277"/>
      <c r="Q49" s="248" t="str">
        <f>IF(C49="○","=","")</f>
        <v/>
      </c>
      <c r="R49" s="247" t="str">
        <f>IF(C49="○",N49*P49,"")</f>
        <v/>
      </c>
      <c r="S49" s="363" t="str">
        <f>IF($N$40="○",IF(C49="○",R49*8%,""),"")</f>
        <v/>
      </c>
      <c r="T49" s="236">
        <f>IF(C49="○",SUM(R49,S49),0)</f>
        <v>0</v>
      </c>
      <c r="U49" s="679"/>
      <c r="V49" s="683"/>
      <c r="W49" s="687"/>
      <c r="X49" s="690"/>
      <c r="Y49" s="693"/>
    </row>
    <row r="50" spans="1:25" ht="12.9" customHeight="1" x14ac:dyDescent="0.45">
      <c r="A50" s="696" t="s">
        <v>87</v>
      </c>
      <c r="B50" s="697"/>
      <c r="C50" s="256" t="str">
        <f>IF(C15="","",C15)</f>
        <v>○</v>
      </c>
      <c r="D50" s="257" t="s">
        <v>25</v>
      </c>
      <c r="E50" s="710"/>
      <c r="F50" s="712"/>
      <c r="G50" s="715"/>
      <c r="H50" s="718"/>
      <c r="I50" s="365">
        <v>45000</v>
      </c>
      <c r="J50" s="258" t="str">
        <f>IF(D50="○","×1.5","")</f>
        <v>×1.5</v>
      </c>
      <c r="K50" s="241">
        <f>IF(C50="○",$E$6,"")</f>
        <v>0</v>
      </c>
      <c r="L50" s="238" t="str">
        <f>IF(C50="○","=","")</f>
        <v>=</v>
      </c>
      <c r="M50" s="240">
        <f>IF(C50="○",IF(D50="○",I50*1.5*K50,I50*K50),"")</f>
        <v>0</v>
      </c>
      <c r="N50" s="239">
        <f>IF(C50="○",M50,"")</f>
        <v>0</v>
      </c>
      <c r="O50" s="237" t="str">
        <f>IF(C50="○","×","")</f>
        <v>×</v>
      </c>
      <c r="P50" s="275">
        <v>5</v>
      </c>
      <c r="Q50" s="238" t="str">
        <f>IF(C50="○","=","")</f>
        <v>=</v>
      </c>
      <c r="R50" s="240">
        <f>IF(C50="○",N50*P50,"")</f>
        <v>0</v>
      </c>
      <c r="S50" s="251" t="str">
        <f>IF($N$40="○",IF(C50="○",I50*K50*P50*8%,""),"")</f>
        <v/>
      </c>
      <c r="T50" s="236">
        <f>IF(C50="○",SUM(R50,S50),0)</f>
        <v>0</v>
      </c>
      <c r="U50" s="680"/>
      <c r="V50" s="684"/>
      <c r="W50" s="688"/>
      <c r="X50" s="691"/>
      <c r="Y50" s="694"/>
    </row>
    <row r="51" spans="1:25" ht="12.9" customHeight="1" x14ac:dyDescent="0.45">
      <c r="A51" s="698" t="s">
        <v>162</v>
      </c>
      <c r="B51" s="699"/>
      <c r="C51" s="256" t="str">
        <f>IF(C16="","",C16)</f>
        <v/>
      </c>
      <c r="D51" s="618"/>
      <c r="E51" s="710"/>
      <c r="F51" s="712"/>
      <c r="G51" s="715"/>
      <c r="H51" s="718"/>
      <c r="I51" s="653"/>
      <c r="J51" s="654"/>
      <c r="K51" s="241" t="str">
        <f>IF(C51="○",$E$6,"")</f>
        <v/>
      </c>
      <c r="L51" s="238" t="str">
        <f>IF(C51="○","=","")</f>
        <v/>
      </c>
      <c r="M51" s="240" t="str">
        <f>IF(C51="○",I51*K51,"")</f>
        <v/>
      </c>
      <c r="N51" s="239" t="str">
        <f>IF(C51="○",M51,"")</f>
        <v/>
      </c>
      <c r="O51" s="237" t="str">
        <f>IF(C51="○","×","")</f>
        <v/>
      </c>
      <c r="P51" s="275"/>
      <c r="Q51" s="238" t="str">
        <f>IF(C51="○","=","")</f>
        <v/>
      </c>
      <c r="R51" s="240" t="str">
        <f>IF(C51="○",N51*P51,"")</f>
        <v/>
      </c>
      <c r="S51" s="701"/>
      <c r="T51" s="236">
        <f>IF(C51="○",SUM(R51,S51),0)</f>
        <v>0</v>
      </c>
      <c r="U51" s="680"/>
      <c r="V51" s="684"/>
      <c r="W51" s="688"/>
      <c r="X51" s="691"/>
      <c r="Y51" s="694"/>
    </row>
    <row r="52" spans="1:25" ht="12.9" customHeight="1" x14ac:dyDescent="0.45">
      <c r="A52" s="698" t="s">
        <v>163</v>
      </c>
      <c r="B52" s="722"/>
      <c r="C52" s="256" t="str">
        <f>IF(C17="","",C17)</f>
        <v/>
      </c>
      <c r="D52" s="700"/>
      <c r="E52" s="710"/>
      <c r="F52" s="712"/>
      <c r="G52" s="715"/>
      <c r="H52" s="718"/>
      <c r="I52" s="653"/>
      <c r="J52" s="654"/>
      <c r="K52" s="241" t="str">
        <f>IF(C52="○",$E$6,"")</f>
        <v/>
      </c>
      <c r="L52" s="238" t="str">
        <f>IF(C52="○","=","")</f>
        <v/>
      </c>
      <c r="M52" s="240" t="str">
        <f>IF(C52="○",I52*K52,"")</f>
        <v/>
      </c>
      <c r="N52" s="239" t="str">
        <f>IF(C52="○",M52,"")</f>
        <v/>
      </c>
      <c r="O52" s="237" t="str">
        <f>IF(C52="○","×","")</f>
        <v/>
      </c>
      <c r="P52" s="275"/>
      <c r="Q52" s="238" t="str">
        <f>IF(C52="○","=","")</f>
        <v/>
      </c>
      <c r="R52" s="240" t="str">
        <f>IF(C52="○",N52*P52,"")</f>
        <v/>
      </c>
      <c r="S52" s="596"/>
      <c r="T52" s="236">
        <f>IF(C52="○",SUM(R52,S52),0)</f>
        <v>0</v>
      </c>
      <c r="U52" s="680"/>
      <c r="V52" s="684"/>
      <c r="W52" s="688"/>
      <c r="X52" s="691"/>
      <c r="Y52" s="694"/>
    </row>
    <row r="53" spans="1:25" ht="12.9" customHeight="1" x14ac:dyDescent="0.45">
      <c r="A53" s="651" t="s">
        <v>164</v>
      </c>
      <c r="B53" s="652"/>
      <c r="C53" s="256" t="str">
        <f>IF(C18="","",C18)</f>
        <v/>
      </c>
      <c r="D53" s="700"/>
      <c r="E53" s="710"/>
      <c r="F53" s="713"/>
      <c r="G53" s="715"/>
      <c r="H53" s="718"/>
      <c r="I53" s="653"/>
      <c r="J53" s="654"/>
      <c r="K53" s="241" t="str">
        <f>IF(C53="○",$E$6,"")</f>
        <v/>
      </c>
      <c r="L53" s="238" t="str">
        <f>IF(C53="○","=","")</f>
        <v/>
      </c>
      <c r="M53" s="240" t="str">
        <f>IF(C53="○",I53*K53,"")</f>
        <v/>
      </c>
      <c r="N53" s="239" t="str">
        <f>IF(C53="○",M53,"")</f>
        <v/>
      </c>
      <c r="O53" s="237" t="str">
        <f>IF(C53="○","×","")</f>
        <v/>
      </c>
      <c r="P53" s="275"/>
      <c r="Q53" s="238" t="str">
        <f>IF(C53="○","=","")</f>
        <v/>
      </c>
      <c r="R53" s="240" t="str">
        <f>IF(C53="○",N53*P53,"")</f>
        <v/>
      </c>
      <c r="S53" s="596"/>
      <c r="T53" s="236">
        <f>IF(C53="○",SUM(R53,S53),0)</f>
        <v>0</v>
      </c>
      <c r="U53" s="680"/>
      <c r="V53" s="684"/>
      <c r="W53" s="688"/>
      <c r="X53" s="691"/>
      <c r="Y53" s="694"/>
    </row>
    <row r="54" spans="1:25" ht="12.9" customHeight="1" x14ac:dyDescent="0.45">
      <c r="A54" s="655" t="s">
        <v>85</v>
      </c>
      <c r="B54" s="656"/>
      <c r="C54" s="657"/>
      <c r="D54" s="700"/>
      <c r="E54" s="252"/>
      <c r="F54" s="255"/>
      <c r="G54" s="715"/>
      <c r="H54" s="718"/>
      <c r="I54" s="658"/>
      <c r="J54" s="659"/>
      <c r="K54" s="659"/>
      <c r="L54" s="659"/>
      <c r="M54" s="660"/>
      <c r="N54" s="667"/>
      <c r="O54" s="659"/>
      <c r="P54" s="659"/>
      <c r="Q54" s="659"/>
      <c r="R54" s="660"/>
      <c r="S54" s="596"/>
      <c r="T54" s="670"/>
      <c r="U54" s="680"/>
      <c r="V54" s="684"/>
      <c r="W54" s="688"/>
      <c r="X54" s="691"/>
      <c r="Y54" s="694"/>
    </row>
    <row r="55" spans="1:25" ht="12.9" customHeight="1" x14ac:dyDescent="0.45">
      <c r="A55" s="673" t="s">
        <v>84</v>
      </c>
      <c r="B55" s="674"/>
      <c r="C55" s="675"/>
      <c r="D55" s="700"/>
      <c r="E55" s="252"/>
      <c r="F55" s="251"/>
      <c r="G55" s="715"/>
      <c r="H55" s="718"/>
      <c r="I55" s="661"/>
      <c r="J55" s="662"/>
      <c r="K55" s="662"/>
      <c r="L55" s="662"/>
      <c r="M55" s="663"/>
      <c r="N55" s="668"/>
      <c r="O55" s="662"/>
      <c r="P55" s="662"/>
      <c r="Q55" s="662"/>
      <c r="R55" s="663"/>
      <c r="S55" s="596"/>
      <c r="T55" s="671"/>
      <c r="U55" s="680"/>
      <c r="V55" s="684"/>
      <c r="W55" s="688"/>
      <c r="X55" s="691"/>
      <c r="Y55" s="694"/>
    </row>
    <row r="56" spans="1:25" ht="12.9" customHeight="1" x14ac:dyDescent="0.45">
      <c r="A56" s="676" t="s">
        <v>83</v>
      </c>
      <c r="B56" s="677"/>
      <c r="C56" s="678"/>
      <c r="D56" s="700"/>
      <c r="E56" s="252"/>
      <c r="F56" s="251"/>
      <c r="G56" s="715"/>
      <c r="H56" s="718"/>
      <c r="I56" s="664"/>
      <c r="J56" s="665"/>
      <c r="K56" s="665"/>
      <c r="L56" s="665"/>
      <c r="M56" s="666"/>
      <c r="N56" s="669"/>
      <c r="O56" s="665"/>
      <c r="P56" s="665"/>
      <c r="Q56" s="665"/>
      <c r="R56" s="666"/>
      <c r="S56" s="596"/>
      <c r="T56" s="672"/>
      <c r="U56" s="680"/>
      <c r="V56" s="684"/>
      <c r="W56" s="688"/>
      <c r="X56" s="691"/>
      <c r="Y56" s="694"/>
    </row>
    <row r="57" spans="1:25" ht="12.9" customHeight="1" x14ac:dyDescent="0.45">
      <c r="A57" s="640" t="s">
        <v>143</v>
      </c>
      <c r="B57" s="254" t="s">
        <v>82</v>
      </c>
      <c r="C57" s="643" t="str">
        <f>IF(C22="","",C22)</f>
        <v/>
      </c>
      <c r="D57" s="700"/>
      <c r="E57" s="252"/>
      <c r="F57" s="251"/>
      <c r="G57" s="715"/>
      <c r="H57" s="718"/>
      <c r="I57" s="645"/>
      <c r="J57" s="334"/>
      <c r="K57" s="648" t="str">
        <f>IF(C57="○",$E$6,"")</f>
        <v/>
      </c>
      <c r="L57" s="631" t="str">
        <f>IF(C57="○","=","")</f>
        <v/>
      </c>
      <c r="M57" s="634" t="str">
        <f>IF(C57="○",I57*K57,"")</f>
        <v/>
      </c>
      <c r="N57" s="622" t="str">
        <f>IF(C57="○",M57,"")</f>
        <v/>
      </c>
      <c r="O57" s="625" t="str">
        <f>IF(C57="○","×","")</f>
        <v/>
      </c>
      <c r="P57" s="628"/>
      <c r="Q57" s="631" t="str">
        <f>IF(C57="○","=","")</f>
        <v/>
      </c>
      <c r="R57" s="634" t="str">
        <f>IF(C57="○",N57*P57,"")</f>
        <v/>
      </c>
      <c r="S57" s="596"/>
      <c r="T57" s="637">
        <f>IF(C57="○",R57,0)</f>
        <v>0</v>
      </c>
      <c r="U57" s="680"/>
      <c r="V57" s="684"/>
      <c r="W57" s="688"/>
      <c r="X57" s="691"/>
      <c r="Y57" s="694"/>
    </row>
    <row r="58" spans="1:25" ht="12.9" customHeight="1" x14ac:dyDescent="0.45">
      <c r="A58" s="641"/>
      <c r="B58" s="254" t="s">
        <v>81</v>
      </c>
      <c r="C58" s="644"/>
      <c r="D58" s="700"/>
      <c r="E58" s="252"/>
      <c r="F58" s="251"/>
      <c r="G58" s="715"/>
      <c r="H58" s="718"/>
      <c r="I58" s="646"/>
      <c r="J58" s="325"/>
      <c r="K58" s="649"/>
      <c r="L58" s="632"/>
      <c r="M58" s="635"/>
      <c r="N58" s="623"/>
      <c r="O58" s="626"/>
      <c r="P58" s="629"/>
      <c r="Q58" s="632"/>
      <c r="R58" s="635"/>
      <c r="S58" s="596"/>
      <c r="T58" s="638"/>
      <c r="U58" s="680"/>
      <c r="V58" s="684"/>
      <c r="W58" s="688"/>
      <c r="X58" s="691"/>
      <c r="Y58" s="694"/>
    </row>
    <row r="59" spans="1:25" ht="12.9" customHeight="1" x14ac:dyDescent="0.45">
      <c r="A59" s="641"/>
      <c r="B59" s="254" t="s">
        <v>80</v>
      </c>
      <c r="C59" s="644"/>
      <c r="D59" s="700"/>
      <c r="E59" s="252"/>
      <c r="F59" s="251"/>
      <c r="G59" s="715"/>
      <c r="H59" s="718"/>
      <c r="I59" s="646"/>
      <c r="J59" s="325"/>
      <c r="K59" s="649"/>
      <c r="L59" s="632"/>
      <c r="M59" s="635"/>
      <c r="N59" s="623"/>
      <c r="O59" s="626"/>
      <c r="P59" s="629"/>
      <c r="Q59" s="632"/>
      <c r="R59" s="635"/>
      <c r="S59" s="596"/>
      <c r="T59" s="638"/>
      <c r="U59" s="680"/>
      <c r="V59" s="684"/>
      <c r="W59" s="688"/>
      <c r="X59" s="691"/>
      <c r="Y59" s="694"/>
    </row>
    <row r="60" spans="1:25" ht="12.9" customHeight="1" x14ac:dyDescent="0.45">
      <c r="A60" s="642"/>
      <c r="B60" s="253" t="s">
        <v>79</v>
      </c>
      <c r="C60" s="644"/>
      <c r="D60" s="619"/>
      <c r="E60" s="252"/>
      <c r="F60" s="251"/>
      <c r="G60" s="716"/>
      <c r="H60" s="719"/>
      <c r="I60" s="647"/>
      <c r="J60" s="258"/>
      <c r="K60" s="650"/>
      <c r="L60" s="633"/>
      <c r="M60" s="636"/>
      <c r="N60" s="624"/>
      <c r="O60" s="627"/>
      <c r="P60" s="630"/>
      <c r="Q60" s="633"/>
      <c r="R60" s="636"/>
      <c r="S60" s="702"/>
      <c r="T60" s="639"/>
      <c r="U60" s="680"/>
      <c r="V60" s="684"/>
      <c r="W60" s="688"/>
      <c r="X60" s="691"/>
      <c r="Y60" s="694"/>
    </row>
    <row r="61" spans="1:25" ht="12.9" customHeight="1" x14ac:dyDescent="0.45">
      <c r="A61" s="599" t="s">
        <v>78</v>
      </c>
      <c r="B61" s="600"/>
      <c r="C61" s="601"/>
      <c r="D61" s="235"/>
      <c r="E61" s="234">
        <f>SUM(E49:E60)</f>
        <v>50000000</v>
      </c>
      <c r="F61" s="233">
        <f>SUM(F49:F60)</f>
        <v>50000000</v>
      </c>
      <c r="G61" s="233">
        <f>G26</f>
        <v>0</v>
      </c>
      <c r="H61" s="231">
        <f>E61-G61</f>
        <v>50000000</v>
      </c>
      <c r="I61" s="602"/>
      <c r="J61" s="603"/>
      <c r="K61" s="604"/>
      <c r="L61" s="604"/>
      <c r="M61" s="605"/>
      <c r="N61" s="606">
        <f>SUM(R49:R60)</f>
        <v>0</v>
      </c>
      <c r="O61" s="607"/>
      <c r="P61" s="607"/>
      <c r="Q61" s="607"/>
      <c r="R61" s="608"/>
      <c r="S61" s="246">
        <f>SUM(S49:S53)</f>
        <v>0</v>
      </c>
      <c r="T61" s="229">
        <f>IF((N61+S61)=SUM(T49:T60),SUM(T49:T60),"合わない")</f>
        <v>0</v>
      </c>
      <c r="U61" s="681"/>
      <c r="V61" s="685"/>
      <c r="W61" s="688"/>
      <c r="X61" s="691"/>
      <c r="Y61" s="694"/>
    </row>
    <row r="62" spans="1:25" ht="12.9" customHeight="1" x14ac:dyDescent="0.45">
      <c r="A62" s="616" t="str">
        <f>IF(A27="","",A27)</f>
        <v>解体撤去</v>
      </c>
      <c r="B62" s="617"/>
      <c r="C62" s="256" t="str">
        <f>IF(C27="","",C27)</f>
        <v/>
      </c>
      <c r="D62" s="618"/>
      <c r="E62" s="243">
        <v>0</v>
      </c>
      <c r="F62" s="242">
        <v>0</v>
      </c>
      <c r="G62" s="620"/>
      <c r="H62" s="621"/>
      <c r="I62" s="365"/>
      <c r="J62" s="258"/>
      <c r="K62" s="241" t="str">
        <f>IF(C62="○",$E$6,"")</f>
        <v/>
      </c>
      <c r="L62" s="238" t="str">
        <f>IF(C62="○","=","")</f>
        <v/>
      </c>
      <c r="M62" s="240" t="str">
        <f>IF(C62="○",I62*K62,"")</f>
        <v/>
      </c>
      <c r="N62" s="239" t="str">
        <f>IF(C62="○",M62,"")</f>
        <v/>
      </c>
      <c r="O62" s="237" t="str">
        <f>IF(C62="○","×","")</f>
        <v/>
      </c>
      <c r="P62" s="275"/>
      <c r="Q62" s="238" t="str">
        <f>IF(C62="○","=","")</f>
        <v/>
      </c>
      <c r="R62" s="237" t="str">
        <f>IF(C62="○",N62*P62,"")</f>
        <v/>
      </c>
      <c r="S62" s="596"/>
      <c r="T62" s="236">
        <f>IF(C62="○",R62,0)</f>
        <v>0</v>
      </c>
      <c r="U62" s="682"/>
      <c r="V62" s="686"/>
      <c r="W62" s="688"/>
      <c r="X62" s="691"/>
      <c r="Y62" s="694"/>
    </row>
    <row r="63" spans="1:25" ht="12.9" customHeight="1" x14ac:dyDescent="0.45">
      <c r="A63" s="597" t="str">
        <f>IF(A28="","",A28)</f>
        <v>仮設施設</v>
      </c>
      <c r="B63" s="598"/>
      <c r="C63" s="256" t="str">
        <f>IF(C28="","",C28)</f>
        <v/>
      </c>
      <c r="D63" s="619"/>
      <c r="E63" s="243">
        <v>0</v>
      </c>
      <c r="F63" s="242">
        <v>0</v>
      </c>
      <c r="G63" s="620"/>
      <c r="H63" s="621"/>
      <c r="I63" s="365"/>
      <c r="J63" s="258"/>
      <c r="K63" s="241" t="str">
        <f>IF(C63="○",$E$6,"")</f>
        <v/>
      </c>
      <c r="L63" s="238" t="str">
        <f>IF(C63="○","=","")</f>
        <v/>
      </c>
      <c r="M63" s="240" t="str">
        <f>IF(C63="○",I63*K63,"")</f>
        <v/>
      </c>
      <c r="N63" s="239" t="str">
        <f>IF(C63="○",M63,"")</f>
        <v/>
      </c>
      <c r="O63" s="237" t="str">
        <f>IF(C63="○","×","")</f>
        <v/>
      </c>
      <c r="P63" s="275"/>
      <c r="Q63" s="238" t="str">
        <f>IF(C63="○","=","")</f>
        <v/>
      </c>
      <c r="R63" s="237" t="str">
        <f>IF(C63="○",N63*P63,"")</f>
        <v/>
      </c>
      <c r="S63" s="596"/>
      <c r="T63" s="236">
        <f>IF(C63="○",R63,0)</f>
        <v>0</v>
      </c>
      <c r="U63" s="682"/>
      <c r="V63" s="686"/>
      <c r="W63" s="688"/>
      <c r="X63" s="691"/>
      <c r="Y63" s="694"/>
    </row>
    <row r="64" spans="1:25" ht="12.9" customHeight="1" x14ac:dyDescent="0.45">
      <c r="A64" s="599" t="s">
        <v>78</v>
      </c>
      <c r="B64" s="600"/>
      <c r="C64" s="601"/>
      <c r="D64" s="235"/>
      <c r="E64" s="234">
        <f>SUM(E62:E63)</f>
        <v>0</v>
      </c>
      <c r="F64" s="233">
        <f>SUM(F62:F63)</f>
        <v>0</v>
      </c>
      <c r="G64" s="232"/>
      <c r="H64" s="231">
        <f>E64-G64</f>
        <v>0</v>
      </c>
      <c r="I64" s="602"/>
      <c r="J64" s="603"/>
      <c r="K64" s="604"/>
      <c r="L64" s="604"/>
      <c r="M64" s="605"/>
      <c r="N64" s="606">
        <f>SUM(R62:R63)</f>
        <v>0</v>
      </c>
      <c r="O64" s="607"/>
      <c r="P64" s="607"/>
      <c r="Q64" s="607"/>
      <c r="R64" s="608"/>
      <c r="S64" s="230"/>
      <c r="T64" s="229">
        <f>IF((N64+S64)=SUM(T62:T63),SUM(T62:T63),"合わない")</f>
        <v>0</v>
      </c>
      <c r="U64" s="681"/>
      <c r="V64" s="685"/>
      <c r="W64" s="689"/>
      <c r="X64" s="692"/>
      <c r="Y64" s="695"/>
    </row>
    <row r="65" spans="1:27" ht="12.9" customHeight="1" thickBot="1" x14ac:dyDescent="0.5">
      <c r="A65" s="609" t="str">
        <f>A30</f>
        <v>合　　　　計</v>
      </c>
      <c r="B65" s="610"/>
      <c r="C65" s="611"/>
      <c r="D65" s="228"/>
      <c r="E65" s="227">
        <f>SUM(E61,E64)</f>
        <v>50000000</v>
      </c>
      <c r="F65" s="226">
        <f>SUM(F61,F64)</f>
        <v>50000000</v>
      </c>
      <c r="G65" s="226">
        <f>SUM(G61,G64)</f>
        <v>0</v>
      </c>
      <c r="H65" s="226">
        <f>E65-G65</f>
        <v>50000000</v>
      </c>
      <c r="I65" s="612"/>
      <c r="J65" s="613"/>
      <c r="K65" s="613"/>
      <c r="L65" s="613"/>
      <c r="M65" s="613"/>
      <c r="N65" s="614"/>
      <c r="O65" s="613"/>
      <c r="P65" s="613"/>
      <c r="Q65" s="613"/>
      <c r="R65" s="615"/>
      <c r="S65" s="225"/>
      <c r="T65" s="223">
        <f>SUM(T61,T64)</f>
        <v>0</v>
      </c>
      <c r="U65" s="224">
        <f>ROUNDDOWN(MIN(F65,H65)*3/4,0)</f>
        <v>37500000</v>
      </c>
      <c r="V65" s="345">
        <f>ROUNDDOWN(MIN(T65,U65),-3)</f>
        <v>0</v>
      </c>
      <c r="W65" s="366" t="str">
        <f>IF(N41="特例",ROUNDDOWN((F65-V65)*1/2,0),"--------------------")</f>
        <v>--------------------</v>
      </c>
      <c r="X65" s="367" t="b">
        <f>IF(N41="本則","--------------------",IF(N41="特例",IF(W65&gt;0,ROUNDDOWN(V65/3*4*1/8,0),IF(W65=0,0))))</f>
        <v>0</v>
      </c>
      <c r="Y65" s="368" t="str">
        <f>IF(N41="特例",ROUNDDOWN(MIN(W65:X65),-3),"--------------------")</f>
        <v>--------------------</v>
      </c>
    </row>
    <row r="66" spans="1:27" ht="12.9" customHeight="1" x14ac:dyDescent="0.45">
      <c r="V66" s="577" t="s">
        <v>170</v>
      </c>
      <c r="W66" s="578"/>
      <c r="X66" s="581">
        <f>IF(N41="特例",V65+Y65,V65)</f>
        <v>0</v>
      </c>
      <c r="Y66" s="582"/>
      <c r="Z66" s="220"/>
      <c r="AA66" s="219"/>
    </row>
    <row r="67" spans="1:27" ht="12.9" customHeight="1" thickBot="1" x14ac:dyDescent="0.5">
      <c r="A67" s="585">
        <f ca="1">NOW()</f>
        <v>46111.900993981479</v>
      </c>
      <c r="B67" s="585"/>
      <c r="C67" s="585"/>
      <c r="D67" s="222"/>
      <c r="V67" s="579"/>
      <c r="W67" s="580"/>
      <c r="X67" s="583"/>
      <c r="Y67" s="584"/>
      <c r="Z67" s="220"/>
      <c r="AA67" s="219"/>
    </row>
    <row r="76" spans="1:27" ht="12.9" customHeight="1" x14ac:dyDescent="0.45">
      <c r="I76" s="221"/>
      <c r="J76" s="221"/>
    </row>
  </sheetData>
  <mergeCells count="229">
    <mergeCell ref="A1:F3"/>
    <mergeCell ref="U1:Y2"/>
    <mergeCell ref="G2:G3"/>
    <mergeCell ref="H2:K3"/>
    <mergeCell ref="L2:M2"/>
    <mergeCell ref="N2:O2"/>
    <mergeCell ref="L3:M3"/>
    <mergeCell ref="N3:O3"/>
    <mergeCell ref="E6:E7"/>
    <mergeCell ref="H6:K6"/>
    <mergeCell ref="L6:M6"/>
    <mergeCell ref="N6:O6"/>
    <mergeCell ref="A6:D6"/>
    <mergeCell ref="A7:D7"/>
    <mergeCell ref="H4:K4"/>
    <mergeCell ref="L4:M4"/>
    <mergeCell ref="N4:O4"/>
    <mergeCell ref="H5:K5"/>
    <mergeCell ref="L5:M5"/>
    <mergeCell ref="N5:O5"/>
    <mergeCell ref="N9:U10"/>
    <mergeCell ref="V9:V10"/>
    <mergeCell ref="W9:W10"/>
    <mergeCell ref="X9:X10"/>
    <mergeCell ref="Y9:Y10"/>
    <mergeCell ref="Z9:Z10"/>
    <mergeCell ref="A9:B13"/>
    <mergeCell ref="C9:D13"/>
    <mergeCell ref="E9:E11"/>
    <mergeCell ref="F9:F11"/>
    <mergeCell ref="G9:G11"/>
    <mergeCell ref="H9:H11"/>
    <mergeCell ref="V11:V13"/>
    <mergeCell ref="W11:W13"/>
    <mergeCell ref="X11:X13"/>
    <mergeCell ref="E12:E13"/>
    <mergeCell ref="F12:F13"/>
    <mergeCell ref="G12:G13"/>
    <mergeCell ref="H12:H13"/>
    <mergeCell ref="L12:M12"/>
    <mergeCell ref="U12:U13"/>
    <mergeCell ref="L13:M13"/>
    <mergeCell ref="I11:M11"/>
    <mergeCell ref="N11:N12"/>
    <mergeCell ref="O11:P12"/>
    <mergeCell ref="Q11:R12"/>
    <mergeCell ref="S11:S12"/>
    <mergeCell ref="T11:T12"/>
    <mergeCell ref="O13:P13"/>
    <mergeCell ref="Q13:R13"/>
    <mergeCell ref="A14:B14"/>
    <mergeCell ref="E14:E18"/>
    <mergeCell ref="F14:F18"/>
    <mergeCell ref="G14:G25"/>
    <mergeCell ref="H14:H25"/>
    <mergeCell ref="A21:C21"/>
    <mergeCell ref="A22:A25"/>
    <mergeCell ref="Z14:Z29"/>
    <mergeCell ref="A15:B15"/>
    <mergeCell ref="A16:B16"/>
    <mergeCell ref="A17:B17"/>
    <mergeCell ref="A18:B18"/>
    <mergeCell ref="A19:C19"/>
    <mergeCell ref="I19:M21"/>
    <mergeCell ref="N19:R21"/>
    <mergeCell ref="T19:T21"/>
    <mergeCell ref="A20:C20"/>
    <mergeCell ref="S14:S25"/>
    <mergeCell ref="U14:U29"/>
    <mergeCell ref="V14:V29"/>
    <mergeCell ref="W14:W29"/>
    <mergeCell ref="X14:X29"/>
    <mergeCell ref="Y14:Y29"/>
    <mergeCell ref="P22:P25"/>
    <mergeCell ref="Q22:Q25"/>
    <mergeCell ref="R22:R25"/>
    <mergeCell ref="T22:T25"/>
    <mergeCell ref="I26:M26"/>
    <mergeCell ref="N26:R26"/>
    <mergeCell ref="A26:D26"/>
    <mergeCell ref="I22:I25"/>
    <mergeCell ref="K22:K25"/>
    <mergeCell ref="L22:L25"/>
    <mergeCell ref="M22:M25"/>
    <mergeCell ref="N22:N25"/>
    <mergeCell ref="O22:O25"/>
    <mergeCell ref="A27:B27"/>
    <mergeCell ref="G27:G28"/>
    <mergeCell ref="H27:H28"/>
    <mergeCell ref="S27:S28"/>
    <mergeCell ref="A28:B28"/>
    <mergeCell ref="I29:M29"/>
    <mergeCell ref="N29:R29"/>
    <mergeCell ref="C28:D28"/>
    <mergeCell ref="A29:D29"/>
    <mergeCell ref="AA31:AA32"/>
    <mergeCell ref="A32:B32"/>
    <mergeCell ref="A36:F38"/>
    <mergeCell ref="W36:Y36"/>
    <mergeCell ref="G37:G38"/>
    <mergeCell ref="H37:K38"/>
    <mergeCell ref="L37:M37"/>
    <mergeCell ref="I30:M30"/>
    <mergeCell ref="N30:R30"/>
    <mergeCell ref="A31:C31"/>
    <mergeCell ref="I31:M31"/>
    <mergeCell ref="N31:R31"/>
    <mergeCell ref="A30:D30"/>
    <mergeCell ref="N37:O37"/>
    <mergeCell ref="V37:V38"/>
    <mergeCell ref="W37:W39"/>
    <mergeCell ref="X37:Y37"/>
    <mergeCell ref="L38:M38"/>
    <mergeCell ref="N38:O38"/>
    <mergeCell ref="X38:X39"/>
    <mergeCell ref="Y38:Y39"/>
    <mergeCell ref="T31:U32"/>
    <mergeCell ref="V31:V32"/>
    <mergeCell ref="W31:X32"/>
    <mergeCell ref="V40:V41"/>
    <mergeCell ref="W40:W41"/>
    <mergeCell ref="X40:X41"/>
    <mergeCell ref="Y40:Y41"/>
    <mergeCell ref="E41:E42"/>
    <mergeCell ref="H41:K41"/>
    <mergeCell ref="L41:M41"/>
    <mergeCell ref="N41:O41"/>
    <mergeCell ref="H39:K39"/>
    <mergeCell ref="L39:M39"/>
    <mergeCell ref="N39:O39"/>
    <mergeCell ref="H40:K40"/>
    <mergeCell ref="L40:M40"/>
    <mergeCell ref="N40:O40"/>
    <mergeCell ref="H44:H46"/>
    <mergeCell ref="I44:T45"/>
    <mergeCell ref="U44:U45"/>
    <mergeCell ref="V44:V45"/>
    <mergeCell ref="W44:W46"/>
    <mergeCell ref="X44:X47"/>
    <mergeCell ref="H47:H48"/>
    <mergeCell ref="J47:J48"/>
    <mergeCell ref="L47:M47"/>
    <mergeCell ref="L48:M48"/>
    <mergeCell ref="Y44:Y45"/>
    <mergeCell ref="I46:M46"/>
    <mergeCell ref="N46:N47"/>
    <mergeCell ref="O46:P47"/>
    <mergeCell ref="Q46:R47"/>
    <mergeCell ref="S46:S47"/>
    <mergeCell ref="T46:T47"/>
    <mergeCell ref="U46:U48"/>
    <mergeCell ref="V46:V48"/>
    <mergeCell ref="Y46:Y48"/>
    <mergeCell ref="O48:P48"/>
    <mergeCell ref="Q48:R48"/>
    <mergeCell ref="A49:B49"/>
    <mergeCell ref="E49:E53"/>
    <mergeCell ref="F49:F53"/>
    <mergeCell ref="G49:G60"/>
    <mergeCell ref="H49:H60"/>
    <mergeCell ref="I49:J49"/>
    <mergeCell ref="A52:B52"/>
    <mergeCell ref="I52:J52"/>
    <mergeCell ref="A44:B48"/>
    <mergeCell ref="C44:C48"/>
    <mergeCell ref="D44:D48"/>
    <mergeCell ref="E44:E46"/>
    <mergeCell ref="F44:F46"/>
    <mergeCell ref="G44:G46"/>
    <mergeCell ref="E47:E48"/>
    <mergeCell ref="F47:F48"/>
    <mergeCell ref="G47:G48"/>
    <mergeCell ref="N54:R56"/>
    <mergeCell ref="T54:T56"/>
    <mergeCell ref="A55:C55"/>
    <mergeCell ref="A56:C56"/>
    <mergeCell ref="U49:U64"/>
    <mergeCell ref="V49:V64"/>
    <mergeCell ref="W49:W64"/>
    <mergeCell ref="X49:X64"/>
    <mergeCell ref="Y49:Y64"/>
    <mergeCell ref="A50:B50"/>
    <mergeCell ref="A51:B51"/>
    <mergeCell ref="D51:D60"/>
    <mergeCell ref="I51:J51"/>
    <mergeCell ref="S51:S60"/>
    <mergeCell ref="A57:A60"/>
    <mergeCell ref="C57:C60"/>
    <mergeCell ref="I57:I60"/>
    <mergeCell ref="K57:K60"/>
    <mergeCell ref="L57:L60"/>
    <mergeCell ref="M57:M60"/>
    <mergeCell ref="A53:B53"/>
    <mergeCell ref="I53:J53"/>
    <mergeCell ref="A54:C54"/>
    <mergeCell ref="I54:M56"/>
    <mergeCell ref="D62:D63"/>
    <mergeCell ref="G62:G63"/>
    <mergeCell ref="H62:H63"/>
    <mergeCell ref="N57:N60"/>
    <mergeCell ref="O57:O60"/>
    <mergeCell ref="P57:P60"/>
    <mergeCell ref="Q57:Q60"/>
    <mergeCell ref="R57:R60"/>
    <mergeCell ref="T57:T60"/>
    <mergeCell ref="A41:D41"/>
    <mergeCell ref="A42:D42"/>
    <mergeCell ref="V66:W67"/>
    <mergeCell ref="X66:Y67"/>
    <mergeCell ref="A67:C67"/>
    <mergeCell ref="C14:D14"/>
    <mergeCell ref="C15:D15"/>
    <mergeCell ref="C16:D16"/>
    <mergeCell ref="C17:D17"/>
    <mergeCell ref="C18:D18"/>
    <mergeCell ref="C22:D25"/>
    <mergeCell ref="C27:D27"/>
    <mergeCell ref="S62:S63"/>
    <mergeCell ref="A63:B63"/>
    <mergeCell ref="A64:C64"/>
    <mergeCell ref="I64:M64"/>
    <mergeCell ref="N64:R64"/>
    <mergeCell ref="A65:C65"/>
    <mergeCell ref="I65:M65"/>
    <mergeCell ref="N65:R65"/>
    <mergeCell ref="A61:C61"/>
    <mergeCell ref="I61:M61"/>
    <mergeCell ref="N61:R61"/>
    <mergeCell ref="A62:B62"/>
  </mergeCells>
  <phoneticPr fontId="3"/>
  <dataValidations count="5">
    <dataValidation type="list" allowBlank="1" showInputMessage="1" showErrorMessage="1" sqref="N41:O41 JJ41:JK41 TF41:TG41 ADB41:ADC41 AMX41:AMY41 AWT41:AWU41 BGP41:BGQ41 BQL41:BQM41 CAH41:CAI41 CKD41:CKE41 CTZ41:CUA41 DDV41:DDW41 DNR41:DNS41 DXN41:DXO41 EHJ41:EHK41 ERF41:ERG41 FBB41:FBC41 FKX41:FKY41 FUT41:FUU41 GEP41:GEQ41 GOL41:GOM41 GYH41:GYI41 HID41:HIE41 HRZ41:HSA41 IBV41:IBW41 ILR41:ILS41 IVN41:IVO41 JFJ41:JFK41 JPF41:JPG41 JZB41:JZC41 KIX41:KIY41 KST41:KSU41 LCP41:LCQ41 LML41:LMM41 LWH41:LWI41 MGD41:MGE41 MPZ41:MQA41 MZV41:MZW41 NJR41:NJS41 NTN41:NTO41 ODJ41:ODK41 ONF41:ONG41 OXB41:OXC41 PGX41:PGY41 PQT41:PQU41 QAP41:QAQ41 QKL41:QKM41 QUH41:QUI41 RED41:REE41 RNZ41:ROA41 RXV41:RXW41 SHR41:SHS41 SRN41:SRO41 TBJ41:TBK41 TLF41:TLG41 TVB41:TVC41 UEX41:UEY41 UOT41:UOU41 UYP41:UYQ41 VIL41:VIM41 VSH41:VSI41 WCD41:WCE41 WLZ41:WMA41 WVV41:WVW41 N65577:O65577 JJ65577:JK65577 TF65577:TG65577 ADB65577:ADC65577 AMX65577:AMY65577 AWT65577:AWU65577 BGP65577:BGQ65577 BQL65577:BQM65577 CAH65577:CAI65577 CKD65577:CKE65577 CTZ65577:CUA65577 DDV65577:DDW65577 DNR65577:DNS65577 DXN65577:DXO65577 EHJ65577:EHK65577 ERF65577:ERG65577 FBB65577:FBC65577 FKX65577:FKY65577 FUT65577:FUU65577 GEP65577:GEQ65577 GOL65577:GOM65577 GYH65577:GYI65577 HID65577:HIE65577 HRZ65577:HSA65577 IBV65577:IBW65577 ILR65577:ILS65577 IVN65577:IVO65577 JFJ65577:JFK65577 JPF65577:JPG65577 JZB65577:JZC65577 KIX65577:KIY65577 KST65577:KSU65577 LCP65577:LCQ65577 LML65577:LMM65577 LWH65577:LWI65577 MGD65577:MGE65577 MPZ65577:MQA65577 MZV65577:MZW65577 NJR65577:NJS65577 NTN65577:NTO65577 ODJ65577:ODK65577 ONF65577:ONG65577 OXB65577:OXC65577 PGX65577:PGY65577 PQT65577:PQU65577 QAP65577:QAQ65577 QKL65577:QKM65577 QUH65577:QUI65577 RED65577:REE65577 RNZ65577:ROA65577 RXV65577:RXW65577 SHR65577:SHS65577 SRN65577:SRO65577 TBJ65577:TBK65577 TLF65577:TLG65577 TVB65577:TVC65577 UEX65577:UEY65577 UOT65577:UOU65577 UYP65577:UYQ65577 VIL65577:VIM65577 VSH65577:VSI65577 WCD65577:WCE65577 WLZ65577:WMA65577 WVV65577:WVW65577 N131113:O131113 JJ131113:JK131113 TF131113:TG131113 ADB131113:ADC131113 AMX131113:AMY131113 AWT131113:AWU131113 BGP131113:BGQ131113 BQL131113:BQM131113 CAH131113:CAI131113 CKD131113:CKE131113 CTZ131113:CUA131113 DDV131113:DDW131113 DNR131113:DNS131113 DXN131113:DXO131113 EHJ131113:EHK131113 ERF131113:ERG131113 FBB131113:FBC131113 FKX131113:FKY131113 FUT131113:FUU131113 GEP131113:GEQ131113 GOL131113:GOM131113 GYH131113:GYI131113 HID131113:HIE131113 HRZ131113:HSA131113 IBV131113:IBW131113 ILR131113:ILS131113 IVN131113:IVO131113 JFJ131113:JFK131113 JPF131113:JPG131113 JZB131113:JZC131113 KIX131113:KIY131113 KST131113:KSU131113 LCP131113:LCQ131113 LML131113:LMM131113 LWH131113:LWI131113 MGD131113:MGE131113 MPZ131113:MQA131113 MZV131113:MZW131113 NJR131113:NJS131113 NTN131113:NTO131113 ODJ131113:ODK131113 ONF131113:ONG131113 OXB131113:OXC131113 PGX131113:PGY131113 PQT131113:PQU131113 QAP131113:QAQ131113 QKL131113:QKM131113 QUH131113:QUI131113 RED131113:REE131113 RNZ131113:ROA131113 RXV131113:RXW131113 SHR131113:SHS131113 SRN131113:SRO131113 TBJ131113:TBK131113 TLF131113:TLG131113 TVB131113:TVC131113 UEX131113:UEY131113 UOT131113:UOU131113 UYP131113:UYQ131113 VIL131113:VIM131113 VSH131113:VSI131113 WCD131113:WCE131113 WLZ131113:WMA131113 WVV131113:WVW131113 N196649:O196649 JJ196649:JK196649 TF196649:TG196649 ADB196649:ADC196649 AMX196649:AMY196649 AWT196649:AWU196649 BGP196649:BGQ196649 BQL196649:BQM196649 CAH196649:CAI196649 CKD196649:CKE196649 CTZ196649:CUA196649 DDV196649:DDW196649 DNR196649:DNS196649 DXN196649:DXO196649 EHJ196649:EHK196649 ERF196649:ERG196649 FBB196649:FBC196649 FKX196649:FKY196649 FUT196649:FUU196649 GEP196649:GEQ196649 GOL196649:GOM196649 GYH196649:GYI196649 HID196649:HIE196649 HRZ196649:HSA196649 IBV196649:IBW196649 ILR196649:ILS196649 IVN196649:IVO196649 JFJ196649:JFK196649 JPF196649:JPG196649 JZB196649:JZC196649 KIX196649:KIY196649 KST196649:KSU196649 LCP196649:LCQ196649 LML196649:LMM196649 LWH196649:LWI196649 MGD196649:MGE196649 MPZ196649:MQA196649 MZV196649:MZW196649 NJR196649:NJS196649 NTN196649:NTO196649 ODJ196649:ODK196649 ONF196649:ONG196649 OXB196649:OXC196649 PGX196649:PGY196649 PQT196649:PQU196649 QAP196649:QAQ196649 QKL196649:QKM196649 QUH196649:QUI196649 RED196649:REE196649 RNZ196649:ROA196649 RXV196649:RXW196649 SHR196649:SHS196649 SRN196649:SRO196649 TBJ196649:TBK196649 TLF196649:TLG196649 TVB196649:TVC196649 UEX196649:UEY196649 UOT196649:UOU196649 UYP196649:UYQ196649 VIL196649:VIM196649 VSH196649:VSI196649 WCD196649:WCE196649 WLZ196649:WMA196649 WVV196649:WVW196649 N262185:O262185 JJ262185:JK262185 TF262185:TG262185 ADB262185:ADC262185 AMX262185:AMY262185 AWT262185:AWU262185 BGP262185:BGQ262185 BQL262185:BQM262185 CAH262185:CAI262185 CKD262185:CKE262185 CTZ262185:CUA262185 DDV262185:DDW262185 DNR262185:DNS262185 DXN262185:DXO262185 EHJ262185:EHK262185 ERF262185:ERG262185 FBB262185:FBC262185 FKX262185:FKY262185 FUT262185:FUU262185 GEP262185:GEQ262185 GOL262185:GOM262185 GYH262185:GYI262185 HID262185:HIE262185 HRZ262185:HSA262185 IBV262185:IBW262185 ILR262185:ILS262185 IVN262185:IVO262185 JFJ262185:JFK262185 JPF262185:JPG262185 JZB262185:JZC262185 KIX262185:KIY262185 KST262185:KSU262185 LCP262185:LCQ262185 LML262185:LMM262185 LWH262185:LWI262185 MGD262185:MGE262185 MPZ262185:MQA262185 MZV262185:MZW262185 NJR262185:NJS262185 NTN262185:NTO262185 ODJ262185:ODK262185 ONF262185:ONG262185 OXB262185:OXC262185 PGX262185:PGY262185 PQT262185:PQU262185 QAP262185:QAQ262185 QKL262185:QKM262185 QUH262185:QUI262185 RED262185:REE262185 RNZ262185:ROA262185 RXV262185:RXW262185 SHR262185:SHS262185 SRN262185:SRO262185 TBJ262185:TBK262185 TLF262185:TLG262185 TVB262185:TVC262185 UEX262185:UEY262185 UOT262185:UOU262185 UYP262185:UYQ262185 VIL262185:VIM262185 VSH262185:VSI262185 WCD262185:WCE262185 WLZ262185:WMA262185 WVV262185:WVW262185 N327721:O327721 JJ327721:JK327721 TF327721:TG327721 ADB327721:ADC327721 AMX327721:AMY327721 AWT327721:AWU327721 BGP327721:BGQ327721 BQL327721:BQM327721 CAH327721:CAI327721 CKD327721:CKE327721 CTZ327721:CUA327721 DDV327721:DDW327721 DNR327721:DNS327721 DXN327721:DXO327721 EHJ327721:EHK327721 ERF327721:ERG327721 FBB327721:FBC327721 FKX327721:FKY327721 FUT327721:FUU327721 GEP327721:GEQ327721 GOL327721:GOM327721 GYH327721:GYI327721 HID327721:HIE327721 HRZ327721:HSA327721 IBV327721:IBW327721 ILR327721:ILS327721 IVN327721:IVO327721 JFJ327721:JFK327721 JPF327721:JPG327721 JZB327721:JZC327721 KIX327721:KIY327721 KST327721:KSU327721 LCP327721:LCQ327721 LML327721:LMM327721 LWH327721:LWI327721 MGD327721:MGE327721 MPZ327721:MQA327721 MZV327721:MZW327721 NJR327721:NJS327721 NTN327721:NTO327721 ODJ327721:ODK327721 ONF327721:ONG327721 OXB327721:OXC327721 PGX327721:PGY327721 PQT327721:PQU327721 QAP327721:QAQ327721 QKL327721:QKM327721 QUH327721:QUI327721 RED327721:REE327721 RNZ327721:ROA327721 RXV327721:RXW327721 SHR327721:SHS327721 SRN327721:SRO327721 TBJ327721:TBK327721 TLF327721:TLG327721 TVB327721:TVC327721 UEX327721:UEY327721 UOT327721:UOU327721 UYP327721:UYQ327721 VIL327721:VIM327721 VSH327721:VSI327721 WCD327721:WCE327721 WLZ327721:WMA327721 WVV327721:WVW327721 N393257:O393257 JJ393257:JK393257 TF393257:TG393257 ADB393257:ADC393257 AMX393257:AMY393257 AWT393257:AWU393257 BGP393257:BGQ393257 BQL393257:BQM393257 CAH393257:CAI393257 CKD393257:CKE393257 CTZ393257:CUA393257 DDV393257:DDW393257 DNR393257:DNS393257 DXN393257:DXO393257 EHJ393257:EHK393257 ERF393257:ERG393257 FBB393257:FBC393257 FKX393257:FKY393257 FUT393257:FUU393257 GEP393257:GEQ393257 GOL393257:GOM393257 GYH393257:GYI393257 HID393257:HIE393257 HRZ393257:HSA393257 IBV393257:IBW393257 ILR393257:ILS393257 IVN393257:IVO393257 JFJ393257:JFK393257 JPF393257:JPG393257 JZB393257:JZC393257 KIX393257:KIY393257 KST393257:KSU393257 LCP393257:LCQ393257 LML393257:LMM393257 LWH393257:LWI393257 MGD393257:MGE393257 MPZ393257:MQA393257 MZV393257:MZW393257 NJR393257:NJS393257 NTN393257:NTO393257 ODJ393257:ODK393257 ONF393257:ONG393257 OXB393257:OXC393257 PGX393257:PGY393257 PQT393257:PQU393257 QAP393257:QAQ393257 QKL393257:QKM393257 QUH393257:QUI393257 RED393257:REE393257 RNZ393257:ROA393257 RXV393257:RXW393257 SHR393257:SHS393257 SRN393257:SRO393257 TBJ393257:TBK393257 TLF393257:TLG393257 TVB393257:TVC393257 UEX393257:UEY393257 UOT393257:UOU393257 UYP393257:UYQ393257 VIL393257:VIM393257 VSH393257:VSI393257 WCD393257:WCE393257 WLZ393257:WMA393257 WVV393257:WVW393257 N458793:O458793 JJ458793:JK458793 TF458793:TG458793 ADB458793:ADC458793 AMX458793:AMY458793 AWT458793:AWU458793 BGP458793:BGQ458793 BQL458793:BQM458793 CAH458793:CAI458793 CKD458793:CKE458793 CTZ458793:CUA458793 DDV458793:DDW458793 DNR458793:DNS458793 DXN458793:DXO458793 EHJ458793:EHK458793 ERF458793:ERG458793 FBB458793:FBC458793 FKX458793:FKY458793 FUT458793:FUU458793 GEP458793:GEQ458793 GOL458793:GOM458793 GYH458793:GYI458793 HID458793:HIE458793 HRZ458793:HSA458793 IBV458793:IBW458793 ILR458793:ILS458793 IVN458793:IVO458793 JFJ458793:JFK458793 JPF458793:JPG458793 JZB458793:JZC458793 KIX458793:KIY458793 KST458793:KSU458793 LCP458793:LCQ458793 LML458793:LMM458793 LWH458793:LWI458793 MGD458793:MGE458793 MPZ458793:MQA458793 MZV458793:MZW458793 NJR458793:NJS458793 NTN458793:NTO458793 ODJ458793:ODK458793 ONF458793:ONG458793 OXB458793:OXC458793 PGX458793:PGY458793 PQT458793:PQU458793 QAP458793:QAQ458793 QKL458793:QKM458793 QUH458793:QUI458793 RED458793:REE458793 RNZ458793:ROA458793 RXV458793:RXW458793 SHR458793:SHS458793 SRN458793:SRO458793 TBJ458793:TBK458793 TLF458793:TLG458793 TVB458793:TVC458793 UEX458793:UEY458793 UOT458793:UOU458793 UYP458793:UYQ458793 VIL458793:VIM458793 VSH458793:VSI458793 WCD458793:WCE458793 WLZ458793:WMA458793 WVV458793:WVW458793 N524329:O524329 JJ524329:JK524329 TF524329:TG524329 ADB524329:ADC524329 AMX524329:AMY524329 AWT524329:AWU524329 BGP524329:BGQ524329 BQL524329:BQM524329 CAH524329:CAI524329 CKD524329:CKE524329 CTZ524329:CUA524329 DDV524329:DDW524329 DNR524329:DNS524329 DXN524329:DXO524329 EHJ524329:EHK524329 ERF524329:ERG524329 FBB524329:FBC524329 FKX524329:FKY524329 FUT524329:FUU524329 GEP524329:GEQ524329 GOL524329:GOM524329 GYH524329:GYI524329 HID524329:HIE524329 HRZ524329:HSA524329 IBV524329:IBW524329 ILR524329:ILS524329 IVN524329:IVO524329 JFJ524329:JFK524329 JPF524329:JPG524329 JZB524329:JZC524329 KIX524329:KIY524329 KST524329:KSU524329 LCP524329:LCQ524329 LML524329:LMM524329 LWH524329:LWI524329 MGD524329:MGE524329 MPZ524329:MQA524329 MZV524329:MZW524329 NJR524329:NJS524329 NTN524329:NTO524329 ODJ524329:ODK524329 ONF524329:ONG524329 OXB524329:OXC524329 PGX524329:PGY524329 PQT524329:PQU524329 QAP524329:QAQ524329 QKL524329:QKM524329 QUH524329:QUI524329 RED524329:REE524329 RNZ524329:ROA524329 RXV524329:RXW524329 SHR524329:SHS524329 SRN524329:SRO524329 TBJ524329:TBK524329 TLF524329:TLG524329 TVB524329:TVC524329 UEX524329:UEY524329 UOT524329:UOU524329 UYP524329:UYQ524329 VIL524329:VIM524329 VSH524329:VSI524329 WCD524329:WCE524329 WLZ524329:WMA524329 WVV524329:WVW524329 N589865:O589865 JJ589865:JK589865 TF589865:TG589865 ADB589865:ADC589865 AMX589865:AMY589865 AWT589865:AWU589865 BGP589865:BGQ589865 BQL589865:BQM589865 CAH589865:CAI589865 CKD589865:CKE589865 CTZ589865:CUA589865 DDV589865:DDW589865 DNR589865:DNS589865 DXN589865:DXO589865 EHJ589865:EHK589865 ERF589865:ERG589865 FBB589865:FBC589865 FKX589865:FKY589865 FUT589865:FUU589865 GEP589865:GEQ589865 GOL589865:GOM589865 GYH589865:GYI589865 HID589865:HIE589865 HRZ589865:HSA589865 IBV589865:IBW589865 ILR589865:ILS589865 IVN589865:IVO589865 JFJ589865:JFK589865 JPF589865:JPG589865 JZB589865:JZC589865 KIX589865:KIY589865 KST589865:KSU589865 LCP589865:LCQ589865 LML589865:LMM589865 LWH589865:LWI589865 MGD589865:MGE589865 MPZ589865:MQA589865 MZV589865:MZW589865 NJR589865:NJS589865 NTN589865:NTO589865 ODJ589865:ODK589865 ONF589865:ONG589865 OXB589865:OXC589865 PGX589865:PGY589865 PQT589865:PQU589865 QAP589865:QAQ589865 QKL589865:QKM589865 QUH589865:QUI589865 RED589865:REE589865 RNZ589865:ROA589865 RXV589865:RXW589865 SHR589865:SHS589865 SRN589865:SRO589865 TBJ589865:TBK589865 TLF589865:TLG589865 TVB589865:TVC589865 UEX589865:UEY589865 UOT589865:UOU589865 UYP589865:UYQ589865 VIL589865:VIM589865 VSH589865:VSI589865 WCD589865:WCE589865 WLZ589865:WMA589865 WVV589865:WVW589865 N655401:O655401 JJ655401:JK655401 TF655401:TG655401 ADB655401:ADC655401 AMX655401:AMY655401 AWT655401:AWU655401 BGP655401:BGQ655401 BQL655401:BQM655401 CAH655401:CAI655401 CKD655401:CKE655401 CTZ655401:CUA655401 DDV655401:DDW655401 DNR655401:DNS655401 DXN655401:DXO655401 EHJ655401:EHK655401 ERF655401:ERG655401 FBB655401:FBC655401 FKX655401:FKY655401 FUT655401:FUU655401 GEP655401:GEQ655401 GOL655401:GOM655401 GYH655401:GYI655401 HID655401:HIE655401 HRZ655401:HSA655401 IBV655401:IBW655401 ILR655401:ILS655401 IVN655401:IVO655401 JFJ655401:JFK655401 JPF655401:JPG655401 JZB655401:JZC655401 KIX655401:KIY655401 KST655401:KSU655401 LCP655401:LCQ655401 LML655401:LMM655401 LWH655401:LWI655401 MGD655401:MGE655401 MPZ655401:MQA655401 MZV655401:MZW655401 NJR655401:NJS655401 NTN655401:NTO655401 ODJ655401:ODK655401 ONF655401:ONG655401 OXB655401:OXC655401 PGX655401:PGY655401 PQT655401:PQU655401 QAP655401:QAQ655401 QKL655401:QKM655401 QUH655401:QUI655401 RED655401:REE655401 RNZ655401:ROA655401 RXV655401:RXW655401 SHR655401:SHS655401 SRN655401:SRO655401 TBJ655401:TBK655401 TLF655401:TLG655401 TVB655401:TVC655401 UEX655401:UEY655401 UOT655401:UOU655401 UYP655401:UYQ655401 VIL655401:VIM655401 VSH655401:VSI655401 WCD655401:WCE655401 WLZ655401:WMA655401 WVV655401:WVW655401 N720937:O720937 JJ720937:JK720937 TF720937:TG720937 ADB720937:ADC720937 AMX720937:AMY720937 AWT720937:AWU720937 BGP720937:BGQ720937 BQL720937:BQM720937 CAH720937:CAI720937 CKD720937:CKE720937 CTZ720937:CUA720937 DDV720937:DDW720937 DNR720937:DNS720937 DXN720937:DXO720937 EHJ720937:EHK720937 ERF720937:ERG720937 FBB720937:FBC720937 FKX720937:FKY720937 FUT720937:FUU720937 GEP720937:GEQ720937 GOL720937:GOM720937 GYH720937:GYI720937 HID720937:HIE720937 HRZ720937:HSA720937 IBV720937:IBW720937 ILR720937:ILS720937 IVN720937:IVO720937 JFJ720937:JFK720937 JPF720937:JPG720937 JZB720937:JZC720937 KIX720937:KIY720937 KST720937:KSU720937 LCP720937:LCQ720937 LML720937:LMM720937 LWH720937:LWI720937 MGD720937:MGE720937 MPZ720937:MQA720937 MZV720937:MZW720937 NJR720937:NJS720937 NTN720937:NTO720937 ODJ720937:ODK720937 ONF720937:ONG720937 OXB720937:OXC720937 PGX720937:PGY720937 PQT720937:PQU720937 QAP720937:QAQ720937 QKL720937:QKM720937 QUH720937:QUI720937 RED720937:REE720937 RNZ720937:ROA720937 RXV720937:RXW720937 SHR720937:SHS720937 SRN720937:SRO720937 TBJ720937:TBK720937 TLF720937:TLG720937 TVB720937:TVC720937 UEX720937:UEY720937 UOT720937:UOU720937 UYP720937:UYQ720937 VIL720937:VIM720937 VSH720937:VSI720937 WCD720937:WCE720937 WLZ720937:WMA720937 WVV720937:WVW720937 N786473:O786473 JJ786473:JK786473 TF786473:TG786473 ADB786473:ADC786473 AMX786473:AMY786473 AWT786473:AWU786473 BGP786473:BGQ786473 BQL786473:BQM786473 CAH786473:CAI786473 CKD786473:CKE786473 CTZ786473:CUA786473 DDV786473:DDW786473 DNR786473:DNS786473 DXN786473:DXO786473 EHJ786473:EHK786473 ERF786473:ERG786473 FBB786473:FBC786473 FKX786473:FKY786473 FUT786473:FUU786473 GEP786473:GEQ786473 GOL786473:GOM786473 GYH786473:GYI786473 HID786473:HIE786473 HRZ786473:HSA786473 IBV786473:IBW786473 ILR786473:ILS786473 IVN786473:IVO786473 JFJ786473:JFK786473 JPF786473:JPG786473 JZB786473:JZC786473 KIX786473:KIY786473 KST786473:KSU786473 LCP786473:LCQ786473 LML786473:LMM786473 LWH786473:LWI786473 MGD786473:MGE786473 MPZ786473:MQA786473 MZV786473:MZW786473 NJR786473:NJS786473 NTN786473:NTO786473 ODJ786473:ODK786473 ONF786473:ONG786473 OXB786473:OXC786473 PGX786473:PGY786473 PQT786473:PQU786473 QAP786473:QAQ786473 QKL786473:QKM786473 QUH786473:QUI786473 RED786473:REE786473 RNZ786473:ROA786473 RXV786473:RXW786473 SHR786473:SHS786473 SRN786473:SRO786473 TBJ786473:TBK786473 TLF786473:TLG786473 TVB786473:TVC786473 UEX786473:UEY786473 UOT786473:UOU786473 UYP786473:UYQ786473 VIL786473:VIM786473 VSH786473:VSI786473 WCD786473:WCE786473 WLZ786473:WMA786473 WVV786473:WVW786473 N852009:O852009 JJ852009:JK852009 TF852009:TG852009 ADB852009:ADC852009 AMX852009:AMY852009 AWT852009:AWU852009 BGP852009:BGQ852009 BQL852009:BQM852009 CAH852009:CAI852009 CKD852009:CKE852009 CTZ852009:CUA852009 DDV852009:DDW852009 DNR852009:DNS852009 DXN852009:DXO852009 EHJ852009:EHK852009 ERF852009:ERG852009 FBB852009:FBC852009 FKX852009:FKY852009 FUT852009:FUU852009 GEP852009:GEQ852009 GOL852009:GOM852009 GYH852009:GYI852009 HID852009:HIE852009 HRZ852009:HSA852009 IBV852009:IBW852009 ILR852009:ILS852009 IVN852009:IVO852009 JFJ852009:JFK852009 JPF852009:JPG852009 JZB852009:JZC852009 KIX852009:KIY852009 KST852009:KSU852009 LCP852009:LCQ852009 LML852009:LMM852009 LWH852009:LWI852009 MGD852009:MGE852009 MPZ852009:MQA852009 MZV852009:MZW852009 NJR852009:NJS852009 NTN852009:NTO852009 ODJ852009:ODK852009 ONF852009:ONG852009 OXB852009:OXC852009 PGX852009:PGY852009 PQT852009:PQU852009 QAP852009:QAQ852009 QKL852009:QKM852009 QUH852009:QUI852009 RED852009:REE852009 RNZ852009:ROA852009 RXV852009:RXW852009 SHR852009:SHS852009 SRN852009:SRO852009 TBJ852009:TBK852009 TLF852009:TLG852009 TVB852009:TVC852009 UEX852009:UEY852009 UOT852009:UOU852009 UYP852009:UYQ852009 VIL852009:VIM852009 VSH852009:VSI852009 WCD852009:WCE852009 WLZ852009:WMA852009 WVV852009:WVW852009 N917545:O917545 JJ917545:JK917545 TF917545:TG917545 ADB917545:ADC917545 AMX917545:AMY917545 AWT917545:AWU917545 BGP917545:BGQ917545 BQL917545:BQM917545 CAH917545:CAI917545 CKD917545:CKE917545 CTZ917545:CUA917545 DDV917545:DDW917545 DNR917545:DNS917545 DXN917545:DXO917545 EHJ917545:EHK917545 ERF917545:ERG917545 FBB917545:FBC917545 FKX917545:FKY917545 FUT917545:FUU917545 GEP917545:GEQ917545 GOL917545:GOM917545 GYH917545:GYI917545 HID917545:HIE917545 HRZ917545:HSA917545 IBV917545:IBW917545 ILR917545:ILS917545 IVN917545:IVO917545 JFJ917545:JFK917545 JPF917545:JPG917545 JZB917545:JZC917545 KIX917545:KIY917545 KST917545:KSU917545 LCP917545:LCQ917545 LML917545:LMM917545 LWH917545:LWI917545 MGD917545:MGE917545 MPZ917545:MQA917545 MZV917545:MZW917545 NJR917545:NJS917545 NTN917545:NTO917545 ODJ917545:ODK917545 ONF917545:ONG917545 OXB917545:OXC917545 PGX917545:PGY917545 PQT917545:PQU917545 QAP917545:QAQ917545 QKL917545:QKM917545 QUH917545:QUI917545 RED917545:REE917545 RNZ917545:ROA917545 RXV917545:RXW917545 SHR917545:SHS917545 SRN917545:SRO917545 TBJ917545:TBK917545 TLF917545:TLG917545 TVB917545:TVC917545 UEX917545:UEY917545 UOT917545:UOU917545 UYP917545:UYQ917545 VIL917545:VIM917545 VSH917545:VSI917545 WCD917545:WCE917545 WLZ917545:WMA917545 WVV917545:WVW917545 N983081:O983081 JJ983081:JK983081 TF983081:TG983081 ADB983081:ADC983081 AMX983081:AMY983081 AWT983081:AWU983081 BGP983081:BGQ983081 BQL983081:BQM983081 CAH983081:CAI983081 CKD983081:CKE983081 CTZ983081:CUA983081 DDV983081:DDW983081 DNR983081:DNS983081 DXN983081:DXO983081 EHJ983081:EHK983081 ERF983081:ERG983081 FBB983081:FBC983081 FKX983081:FKY983081 FUT983081:FUU983081 GEP983081:GEQ983081 GOL983081:GOM983081 GYH983081:GYI983081 HID983081:HIE983081 HRZ983081:HSA983081 IBV983081:IBW983081 ILR983081:ILS983081 IVN983081:IVO983081 JFJ983081:JFK983081 JPF983081:JPG983081 JZB983081:JZC983081 KIX983081:KIY983081 KST983081:KSU983081 LCP983081:LCQ983081 LML983081:LMM983081 LWH983081:LWI983081 MGD983081:MGE983081 MPZ983081:MQA983081 MZV983081:MZW983081 NJR983081:NJS983081 NTN983081:NTO983081 ODJ983081:ODK983081 ONF983081:ONG983081 OXB983081:OXC983081 PGX983081:PGY983081 PQT983081:PQU983081 QAP983081:QAQ983081 QKL983081:QKM983081 QUH983081:QUI983081 RED983081:REE983081 RNZ983081:ROA983081 RXV983081:RXW983081 SHR983081:SHS983081 SRN983081:SRO983081 TBJ983081:TBK983081 TLF983081:TLG983081 TVB983081:TVC983081 UEX983081:UEY983081 UOT983081:UOU983081 UYP983081:UYQ983081 VIL983081:VIM983081 VSH983081:VSI983081 WCD983081:WCE983081 WLZ983081:WMA983081 WVV983081:WVW983081" xr:uid="{A2397AC3-E9B1-49D3-A361-D185B656D724}">
      <formula1>"　,本則,特例"</formula1>
    </dataValidation>
    <dataValidation type="list" allowBlank="1" showInputMessage="1" showErrorMessage="1" sqref="D50 IY22:IZ25 SU22:SV25 ACQ22:ACR25 AMM22:AMN25 AWI22:AWJ25 BGE22:BGF25 BQA22:BQB25 BZW22:BZX25 CJS22:CJT25 CTO22:CTP25 DDK22:DDL25 DNG22:DNH25 DXC22:DXD25 EGY22:EGZ25 EQU22:EQV25 FAQ22:FAR25 FKM22:FKN25 FUI22:FUJ25 GEE22:GEF25 GOA22:GOB25 GXW22:GXX25 HHS22:HHT25 HRO22:HRP25 IBK22:IBL25 ILG22:ILH25 IVC22:IVD25 JEY22:JEZ25 JOU22:JOV25 JYQ22:JYR25 KIM22:KIN25 KSI22:KSJ25 LCE22:LCF25 LMA22:LMB25 LVW22:LVX25 MFS22:MFT25 MPO22:MPP25 MZK22:MZL25 NJG22:NJH25 NTC22:NTD25 OCY22:OCZ25 OMU22:OMV25 OWQ22:OWR25 PGM22:PGN25 PQI22:PQJ25 QAE22:QAF25 QKA22:QKB25 QTW22:QTX25 RDS22:RDT25 RNO22:RNP25 RXK22:RXL25 SHG22:SHH25 SRC22:SRD25 TAY22:TAZ25 TKU22:TKV25 TUQ22:TUR25 UEM22:UEN25 UOI22:UOJ25 UYE22:UYF25 VIA22:VIB25 VRW22:VRX25 WBS22:WBT25 WLO22:WLP25 WVK22:WVL25 C65558:D65561 IY65558:IZ65561 SU65558:SV65561 ACQ65558:ACR65561 AMM65558:AMN65561 AWI65558:AWJ65561 BGE65558:BGF65561 BQA65558:BQB65561 BZW65558:BZX65561 CJS65558:CJT65561 CTO65558:CTP65561 DDK65558:DDL65561 DNG65558:DNH65561 DXC65558:DXD65561 EGY65558:EGZ65561 EQU65558:EQV65561 FAQ65558:FAR65561 FKM65558:FKN65561 FUI65558:FUJ65561 GEE65558:GEF65561 GOA65558:GOB65561 GXW65558:GXX65561 HHS65558:HHT65561 HRO65558:HRP65561 IBK65558:IBL65561 ILG65558:ILH65561 IVC65558:IVD65561 JEY65558:JEZ65561 JOU65558:JOV65561 JYQ65558:JYR65561 KIM65558:KIN65561 KSI65558:KSJ65561 LCE65558:LCF65561 LMA65558:LMB65561 LVW65558:LVX65561 MFS65558:MFT65561 MPO65558:MPP65561 MZK65558:MZL65561 NJG65558:NJH65561 NTC65558:NTD65561 OCY65558:OCZ65561 OMU65558:OMV65561 OWQ65558:OWR65561 PGM65558:PGN65561 PQI65558:PQJ65561 QAE65558:QAF65561 QKA65558:QKB65561 QTW65558:QTX65561 RDS65558:RDT65561 RNO65558:RNP65561 RXK65558:RXL65561 SHG65558:SHH65561 SRC65558:SRD65561 TAY65558:TAZ65561 TKU65558:TKV65561 TUQ65558:TUR65561 UEM65558:UEN65561 UOI65558:UOJ65561 UYE65558:UYF65561 VIA65558:VIB65561 VRW65558:VRX65561 WBS65558:WBT65561 WLO65558:WLP65561 WVK65558:WVL65561 C131094:D131097 IY131094:IZ131097 SU131094:SV131097 ACQ131094:ACR131097 AMM131094:AMN131097 AWI131094:AWJ131097 BGE131094:BGF131097 BQA131094:BQB131097 BZW131094:BZX131097 CJS131094:CJT131097 CTO131094:CTP131097 DDK131094:DDL131097 DNG131094:DNH131097 DXC131094:DXD131097 EGY131094:EGZ131097 EQU131094:EQV131097 FAQ131094:FAR131097 FKM131094:FKN131097 FUI131094:FUJ131097 GEE131094:GEF131097 GOA131094:GOB131097 GXW131094:GXX131097 HHS131094:HHT131097 HRO131094:HRP131097 IBK131094:IBL131097 ILG131094:ILH131097 IVC131094:IVD131097 JEY131094:JEZ131097 JOU131094:JOV131097 JYQ131094:JYR131097 KIM131094:KIN131097 KSI131094:KSJ131097 LCE131094:LCF131097 LMA131094:LMB131097 LVW131094:LVX131097 MFS131094:MFT131097 MPO131094:MPP131097 MZK131094:MZL131097 NJG131094:NJH131097 NTC131094:NTD131097 OCY131094:OCZ131097 OMU131094:OMV131097 OWQ131094:OWR131097 PGM131094:PGN131097 PQI131094:PQJ131097 QAE131094:QAF131097 QKA131094:QKB131097 QTW131094:QTX131097 RDS131094:RDT131097 RNO131094:RNP131097 RXK131094:RXL131097 SHG131094:SHH131097 SRC131094:SRD131097 TAY131094:TAZ131097 TKU131094:TKV131097 TUQ131094:TUR131097 UEM131094:UEN131097 UOI131094:UOJ131097 UYE131094:UYF131097 VIA131094:VIB131097 VRW131094:VRX131097 WBS131094:WBT131097 WLO131094:WLP131097 WVK131094:WVL131097 C196630:D196633 IY196630:IZ196633 SU196630:SV196633 ACQ196630:ACR196633 AMM196630:AMN196633 AWI196630:AWJ196633 BGE196630:BGF196633 BQA196630:BQB196633 BZW196630:BZX196633 CJS196630:CJT196633 CTO196630:CTP196633 DDK196630:DDL196633 DNG196630:DNH196633 DXC196630:DXD196633 EGY196630:EGZ196633 EQU196630:EQV196633 FAQ196630:FAR196633 FKM196630:FKN196633 FUI196630:FUJ196633 GEE196630:GEF196633 GOA196630:GOB196633 GXW196630:GXX196633 HHS196630:HHT196633 HRO196630:HRP196633 IBK196630:IBL196633 ILG196630:ILH196633 IVC196630:IVD196633 JEY196630:JEZ196633 JOU196630:JOV196633 JYQ196630:JYR196633 KIM196630:KIN196633 KSI196630:KSJ196633 LCE196630:LCF196633 LMA196630:LMB196633 LVW196630:LVX196633 MFS196630:MFT196633 MPO196630:MPP196633 MZK196630:MZL196633 NJG196630:NJH196633 NTC196630:NTD196633 OCY196630:OCZ196633 OMU196630:OMV196633 OWQ196630:OWR196633 PGM196630:PGN196633 PQI196630:PQJ196633 QAE196630:QAF196633 QKA196630:QKB196633 QTW196630:QTX196633 RDS196630:RDT196633 RNO196630:RNP196633 RXK196630:RXL196633 SHG196630:SHH196633 SRC196630:SRD196633 TAY196630:TAZ196633 TKU196630:TKV196633 TUQ196630:TUR196633 UEM196630:UEN196633 UOI196630:UOJ196633 UYE196630:UYF196633 VIA196630:VIB196633 VRW196630:VRX196633 WBS196630:WBT196633 WLO196630:WLP196633 WVK196630:WVL196633 C262166:D262169 IY262166:IZ262169 SU262166:SV262169 ACQ262166:ACR262169 AMM262166:AMN262169 AWI262166:AWJ262169 BGE262166:BGF262169 BQA262166:BQB262169 BZW262166:BZX262169 CJS262166:CJT262169 CTO262166:CTP262169 DDK262166:DDL262169 DNG262166:DNH262169 DXC262166:DXD262169 EGY262166:EGZ262169 EQU262166:EQV262169 FAQ262166:FAR262169 FKM262166:FKN262169 FUI262166:FUJ262169 GEE262166:GEF262169 GOA262166:GOB262169 GXW262166:GXX262169 HHS262166:HHT262169 HRO262166:HRP262169 IBK262166:IBL262169 ILG262166:ILH262169 IVC262166:IVD262169 JEY262166:JEZ262169 JOU262166:JOV262169 JYQ262166:JYR262169 KIM262166:KIN262169 KSI262166:KSJ262169 LCE262166:LCF262169 LMA262166:LMB262169 LVW262166:LVX262169 MFS262166:MFT262169 MPO262166:MPP262169 MZK262166:MZL262169 NJG262166:NJH262169 NTC262166:NTD262169 OCY262166:OCZ262169 OMU262166:OMV262169 OWQ262166:OWR262169 PGM262166:PGN262169 PQI262166:PQJ262169 QAE262166:QAF262169 QKA262166:QKB262169 QTW262166:QTX262169 RDS262166:RDT262169 RNO262166:RNP262169 RXK262166:RXL262169 SHG262166:SHH262169 SRC262166:SRD262169 TAY262166:TAZ262169 TKU262166:TKV262169 TUQ262166:TUR262169 UEM262166:UEN262169 UOI262166:UOJ262169 UYE262166:UYF262169 VIA262166:VIB262169 VRW262166:VRX262169 WBS262166:WBT262169 WLO262166:WLP262169 WVK262166:WVL262169 C327702:D327705 IY327702:IZ327705 SU327702:SV327705 ACQ327702:ACR327705 AMM327702:AMN327705 AWI327702:AWJ327705 BGE327702:BGF327705 BQA327702:BQB327705 BZW327702:BZX327705 CJS327702:CJT327705 CTO327702:CTP327705 DDK327702:DDL327705 DNG327702:DNH327705 DXC327702:DXD327705 EGY327702:EGZ327705 EQU327702:EQV327705 FAQ327702:FAR327705 FKM327702:FKN327705 FUI327702:FUJ327705 GEE327702:GEF327705 GOA327702:GOB327705 GXW327702:GXX327705 HHS327702:HHT327705 HRO327702:HRP327705 IBK327702:IBL327705 ILG327702:ILH327705 IVC327702:IVD327705 JEY327702:JEZ327705 JOU327702:JOV327705 JYQ327702:JYR327705 KIM327702:KIN327705 KSI327702:KSJ327705 LCE327702:LCF327705 LMA327702:LMB327705 LVW327702:LVX327705 MFS327702:MFT327705 MPO327702:MPP327705 MZK327702:MZL327705 NJG327702:NJH327705 NTC327702:NTD327705 OCY327702:OCZ327705 OMU327702:OMV327705 OWQ327702:OWR327705 PGM327702:PGN327705 PQI327702:PQJ327705 QAE327702:QAF327705 QKA327702:QKB327705 QTW327702:QTX327705 RDS327702:RDT327705 RNO327702:RNP327705 RXK327702:RXL327705 SHG327702:SHH327705 SRC327702:SRD327705 TAY327702:TAZ327705 TKU327702:TKV327705 TUQ327702:TUR327705 UEM327702:UEN327705 UOI327702:UOJ327705 UYE327702:UYF327705 VIA327702:VIB327705 VRW327702:VRX327705 WBS327702:WBT327705 WLO327702:WLP327705 WVK327702:WVL327705 C393238:D393241 IY393238:IZ393241 SU393238:SV393241 ACQ393238:ACR393241 AMM393238:AMN393241 AWI393238:AWJ393241 BGE393238:BGF393241 BQA393238:BQB393241 BZW393238:BZX393241 CJS393238:CJT393241 CTO393238:CTP393241 DDK393238:DDL393241 DNG393238:DNH393241 DXC393238:DXD393241 EGY393238:EGZ393241 EQU393238:EQV393241 FAQ393238:FAR393241 FKM393238:FKN393241 FUI393238:FUJ393241 GEE393238:GEF393241 GOA393238:GOB393241 GXW393238:GXX393241 HHS393238:HHT393241 HRO393238:HRP393241 IBK393238:IBL393241 ILG393238:ILH393241 IVC393238:IVD393241 JEY393238:JEZ393241 JOU393238:JOV393241 JYQ393238:JYR393241 KIM393238:KIN393241 KSI393238:KSJ393241 LCE393238:LCF393241 LMA393238:LMB393241 LVW393238:LVX393241 MFS393238:MFT393241 MPO393238:MPP393241 MZK393238:MZL393241 NJG393238:NJH393241 NTC393238:NTD393241 OCY393238:OCZ393241 OMU393238:OMV393241 OWQ393238:OWR393241 PGM393238:PGN393241 PQI393238:PQJ393241 QAE393238:QAF393241 QKA393238:QKB393241 QTW393238:QTX393241 RDS393238:RDT393241 RNO393238:RNP393241 RXK393238:RXL393241 SHG393238:SHH393241 SRC393238:SRD393241 TAY393238:TAZ393241 TKU393238:TKV393241 TUQ393238:TUR393241 UEM393238:UEN393241 UOI393238:UOJ393241 UYE393238:UYF393241 VIA393238:VIB393241 VRW393238:VRX393241 WBS393238:WBT393241 WLO393238:WLP393241 WVK393238:WVL393241 C458774:D458777 IY458774:IZ458777 SU458774:SV458777 ACQ458774:ACR458777 AMM458774:AMN458777 AWI458774:AWJ458777 BGE458774:BGF458777 BQA458774:BQB458777 BZW458774:BZX458777 CJS458774:CJT458777 CTO458774:CTP458777 DDK458774:DDL458777 DNG458774:DNH458777 DXC458774:DXD458777 EGY458774:EGZ458777 EQU458774:EQV458777 FAQ458774:FAR458777 FKM458774:FKN458777 FUI458774:FUJ458777 GEE458774:GEF458777 GOA458774:GOB458777 GXW458774:GXX458777 HHS458774:HHT458777 HRO458774:HRP458777 IBK458774:IBL458777 ILG458774:ILH458777 IVC458774:IVD458777 JEY458774:JEZ458777 JOU458774:JOV458777 JYQ458774:JYR458777 KIM458774:KIN458777 KSI458774:KSJ458777 LCE458774:LCF458777 LMA458774:LMB458777 LVW458774:LVX458777 MFS458774:MFT458777 MPO458774:MPP458777 MZK458774:MZL458777 NJG458774:NJH458777 NTC458774:NTD458777 OCY458774:OCZ458777 OMU458774:OMV458777 OWQ458774:OWR458777 PGM458774:PGN458777 PQI458774:PQJ458777 QAE458774:QAF458777 QKA458774:QKB458777 QTW458774:QTX458777 RDS458774:RDT458777 RNO458774:RNP458777 RXK458774:RXL458777 SHG458774:SHH458777 SRC458774:SRD458777 TAY458774:TAZ458777 TKU458774:TKV458777 TUQ458774:TUR458777 UEM458774:UEN458777 UOI458774:UOJ458777 UYE458774:UYF458777 VIA458774:VIB458777 VRW458774:VRX458777 WBS458774:WBT458777 WLO458774:WLP458777 WVK458774:WVL458777 C524310:D524313 IY524310:IZ524313 SU524310:SV524313 ACQ524310:ACR524313 AMM524310:AMN524313 AWI524310:AWJ524313 BGE524310:BGF524313 BQA524310:BQB524313 BZW524310:BZX524313 CJS524310:CJT524313 CTO524310:CTP524313 DDK524310:DDL524313 DNG524310:DNH524313 DXC524310:DXD524313 EGY524310:EGZ524313 EQU524310:EQV524313 FAQ524310:FAR524313 FKM524310:FKN524313 FUI524310:FUJ524313 GEE524310:GEF524313 GOA524310:GOB524313 GXW524310:GXX524313 HHS524310:HHT524313 HRO524310:HRP524313 IBK524310:IBL524313 ILG524310:ILH524313 IVC524310:IVD524313 JEY524310:JEZ524313 JOU524310:JOV524313 JYQ524310:JYR524313 KIM524310:KIN524313 KSI524310:KSJ524313 LCE524310:LCF524313 LMA524310:LMB524313 LVW524310:LVX524313 MFS524310:MFT524313 MPO524310:MPP524313 MZK524310:MZL524313 NJG524310:NJH524313 NTC524310:NTD524313 OCY524310:OCZ524313 OMU524310:OMV524313 OWQ524310:OWR524313 PGM524310:PGN524313 PQI524310:PQJ524313 QAE524310:QAF524313 QKA524310:QKB524313 QTW524310:QTX524313 RDS524310:RDT524313 RNO524310:RNP524313 RXK524310:RXL524313 SHG524310:SHH524313 SRC524310:SRD524313 TAY524310:TAZ524313 TKU524310:TKV524313 TUQ524310:TUR524313 UEM524310:UEN524313 UOI524310:UOJ524313 UYE524310:UYF524313 VIA524310:VIB524313 VRW524310:VRX524313 WBS524310:WBT524313 WLO524310:WLP524313 WVK524310:WVL524313 C589846:D589849 IY589846:IZ589849 SU589846:SV589849 ACQ589846:ACR589849 AMM589846:AMN589849 AWI589846:AWJ589849 BGE589846:BGF589849 BQA589846:BQB589849 BZW589846:BZX589849 CJS589846:CJT589849 CTO589846:CTP589849 DDK589846:DDL589849 DNG589846:DNH589849 DXC589846:DXD589849 EGY589846:EGZ589849 EQU589846:EQV589849 FAQ589846:FAR589849 FKM589846:FKN589849 FUI589846:FUJ589849 GEE589846:GEF589849 GOA589846:GOB589849 GXW589846:GXX589849 HHS589846:HHT589849 HRO589846:HRP589849 IBK589846:IBL589849 ILG589846:ILH589849 IVC589846:IVD589849 JEY589846:JEZ589849 JOU589846:JOV589849 JYQ589846:JYR589849 KIM589846:KIN589849 KSI589846:KSJ589849 LCE589846:LCF589849 LMA589846:LMB589849 LVW589846:LVX589849 MFS589846:MFT589849 MPO589846:MPP589849 MZK589846:MZL589849 NJG589846:NJH589849 NTC589846:NTD589849 OCY589846:OCZ589849 OMU589846:OMV589849 OWQ589846:OWR589849 PGM589846:PGN589849 PQI589846:PQJ589849 QAE589846:QAF589849 QKA589846:QKB589849 QTW589846:QTX589849 RDS589846:RDT589849 RNO589846:RNP589849 RXK589846:RXL589849 SHG589846:SHH589849 SRC589846:SRD589849 TAY589846:TAZ589849 TKU589846:TKV589849 TUQ589846:TUR589849 UEM589846:UEN589849 UOI589846:UOJ589849 UYE589846:UYF589849 VIA589846:VIB589849 VRW589846:VRX589849 WBS589846:WBT589849 WLO589846:WLP589849 WVK589846:WVL589849 C655382:D655385 IY655382:IZ655385 SU655382:SV655385 ACQ655382:ACR655385 AMM655382:AMN655385 AWI655382:AWJ655385 BGE655382:BGF655385 BQA655382:BQB655385 BZW655382:BZX655385 CJS655382:CJT655385 CTO655382:CTP655385 DDK655382:DDL655385 DNG655382:DNH655385 DXC655382:DXD655385 EGY655382:EGZ655385 EQU655382:EQV655385 FAQ655382:FAR655385 FKM655382:FKN655385 FUI655382:FUJ655385 GEE655382:GEF655385 GOA655382:GOB655385 GXW655382:GXX655385 HHS655382:HHT655385 HRO655382:HRP655385 IBK655382:IBL655385 ILG655382:ILH655385 IVC655382:IVD655385 JEY655382:JEZ655385 JOU655382:JOV655385 JYQ655382:JYR655385 KIM655382:KIN655385 KSI655382:KSJ655385 LCE655382:LCF655385 LMA655382:LMB655385 LVW655382:LVX655385 MFS655382:MFT655385 MPO655382:MPP655385 MZK655382:MZL655385 NJG655382:NJH655385 NTC655382:NTD655385 OCY655382:OCZ655385 OMU655382:OMV655385 OWQ655382:OWR655385 PGM655382:PGN655385 PQI655382:PQJ655385 QAE655382:QAF655385 QKA655382:QKB655385 QTW655382:QTX655385 RDS655382:RDT655385 RNO655382:RNP655385 RXK655382:RXL655385 SHG655382:SHH655385 SRC655382:SRD655385 TAY655382:TAZ655385 TKU655382:TKV655385 TUQ655382:TUR655385 UEM655382:UEN655385 UOI655382:UOJ655385 UYE655382:UYF655385 VIA655382:VIB655385 VRW655382:VRX655385 WBS655382:WBT655385 WLO655382:WLP655385 WVK655382:WVL655385 C720918:D720921 IY720918:IZ720921 SU720918:SV720921 ACQ720918:ACR720921 AMM720918:AMN720921 AWI720918:AWJ720921 BGE720918:BGF720921 BQA720918:BQB720921 BZW720918:BZX720921 CJS720918:CJT720921 CTO720918:CTP720921 DDK720918:DDL720921 DNG720918:DNH720921 DXC720918:DXD720921 EGY720918:EGZ720921 EQU720918:EQV720921 FAQ720918:FAR720921 FKM720918:FKN720921 FUI720918:FUJ720921 GEE720918:GEF720921 GOA720918:GOB720921 GXW720918:GXX720921 HHS720918:HHT720921 HRO720918:HRP720921 IBK720918:IBL720921 ILG720918:ILH720921 IVC720918:IVD720921 JEY720918:JEZ720921 JOU720918:JOV720921 JYQ720918:JYR720921 KIM720918:KIN720921 KSI720918:KSJ720921 LCE720918:LCF720921 LMA720918:LMB720921 LVW720918:LVX720921 MFS720918:MFT720921 MPO720918:MPP720921 MZK720918:MZL720921 NJG720918:NJH720921 NTC720918:NTD720921 OCY720918:OCZ720921 OMU720918:OMV720921 OWQ720918:OWR720921 PGM720918:PGN720921 PQI720918:PQJ720921 QAE720918:QAF720921 QKA720918:QKB720921 QTW720918:QTX720921 RDS720918:RDT720921 RNO720918:RNP720921 RXK720918:RXL720921 SHG720918:SHH720921 SRC720918:SRD720921 TAY720918:TAZ720921 TKU720918:TKV720921 TUQ720918:TUR720921 UEM720918:UEN720921 UOI720918:UOJ720921 UYE720918:UYF720921 VIA720918:VIB720921 VRW720918:VRX720921 WBS720918:WBT720921 WLO720918:WLP720921 WVK720918:WVL720921 C786454:D786457 IY786454:IZ786457 SU786454:SV786457 ACQ786454:ACR786457 AMM786454:AMN786457 AWI786454:AWJ786457 BGE786454:BGF786457 BQA786454:BQB786457 BZW786454:BZX786457 CJS786454:CJT786457 CTO786454:CTP786457 DDK786454:DDL786457 DNG786454:DNH786457 DXC786454:DXD786457 EGY786454:EGZ786457 EQU786454:EQV786457 FAQ786454:FAR786457 FKM786454:FKN786457 FUI786454:FUJ786457 GEE786454:GEF786457 GOA786454:GOB786457 GXW786454:GXX786457 HHS786454:HHT786457 HRO786454:HRP786457 IBK786454:IBL786457 ILG786454:ILH786457 IVC786454:IVD786457 JEY786454:JEZ786457 JOU786454:JOV786457 JYQ786454:JYR786457 KIM786454:KIN786457 KSI786454:KSJ786457 LCE786454:LCF786457 LMA786454:LMB786457 LVW786454:LVX786457 MFS786454:MFT786457 MPO786454:MPP786457 MZK786454:MZL786457 NJG786454:NJH786457 NTC786454:NTD786457 OCY786454:OCZ786457 OMU786454:OMV786457 OWQ786454:OWR786457 PGM786454:PGN786457 PQI786454:PQJ786457 QAE786454:QAF786457 QKA786454:QKB786457 QTW786454:QTX786457 RDS786454:RDT786457 RNO786454:RNP786457 RXK786454:RXL786457 SHG786454:SHH786457 SRC786454:SRD786457 TAY786454:TAZ786457 TKU786454:TKV786457 TUQ786454:TUR786457 UEM786454:UEN786457 UOI786454:UOJ786457 UYE786454:UYF786457 VIA786454:VIB786457 VRW786454:VRX786457 WBS786454:WBT786457 WLO786454:WLP786457 WVK786454:WVL786457 C851990:D851993 IY851990:IZ851993 SU851990:SV851993 ACQ851990:ACR851993 AMM851990:AMN851993 AWI851990:AWJ851993 BGE851990:BGF851993 BQA851990:BQB851993 BZW851990:BZX851993 CJS851990:CJT851993 CTO851990:CTP851993 DDK851990:DDL851993 DNG851990:DNH851993 DXC851990:DXD851993 EGY851990:EGZ851993 EQU851990:EQV851993 FAQ851990:FAR851993 FKM851990:FKN851993 FUI851990:FUJ851993 GEE851990:GEF851993 GOA851990:GOB851993 GXW851990:GXX851993 HHS851990:HHT851993 HRO851990:HRP851993 IBK851990:IBL851993 ILG851990:ILH851993 IVC851990:IVD851993 JEY851990:JEZ851993 JOU851990:JOV851993 JYQ851990:JYR851993 KIM851990:KIN851993 KSI851990:KSJ851993 LCE851990:LCF851993 LMA851990:LMB851993 LVW851990:LVX851993 MFS851990:MFT851993 MPO851990:MPP851993 MZK851990:MZL851993 NJG851990:NJH851993 NTC851990:NTD851993 OCY851990:OCZ851993 OMU851990:OMV851993 OWQ851990:OWR851993 PGM851990:PGN851993 PQI851990:PQJ851993 QAE851990:QAF851993 QKA851990:QKB851993 QTW851990:QTX851993 RDS851990:RDT851993 RNO851990:RNP851993 RXK851990:RXL851993 SHG851990:SHH851993 SRC851990:SRD851993 TAY851990:TAZ851993 TKU851990:TKV851993 TUQ851990:TUR851993 UEM851990:UEN851993 UOI851990:UOJ851993 UYE851990:UYF851993 VIA851990:VIB851993 VRW851990:VRX851993 WBS851990:WBT851993 WLO851990:WLP851993 WVK851990:WVL851993 C917526:D917529 IY917526:IZ917529 SU917526:SV917529 ACQ917526:ACR917529 AMM917526:AMN917529 AWI917526:AWJ917529 BGE917526:BGF917529 BQA917526:BQB917529 BZW917526:BZX917529 CJS917526:CJT917529 CTO917526:CTP917529 DDK917526:DDL917529 DNG917526:DNH917529 DXC917526:DXD917529 EGY917526:EGZ917529 EQU917526:EQV917529 FAQ917526:FAR917529 FKM917526:FKN917529 FUI917526:FUJ917529 GEE917526:GEF917529 GOA917526:GOB917529 GXW917526:GXX917529 HHS917526:HHT917529 HRO917526:HRP917529 IBK917526:IBL917529 ILG917526:ILH917529 IVC917526:IVD917529 JEY917526:JEZ917529 JOU917526:JOV917529 JYQ917526:JYR917529 KIM917526:KIN917529 KSI917526:KSJ917529 LCE917526:LCF917529 LMA917526:LMB917529 LVW917526:LVX917529 MFS917526:MFT917529 MPO917526:MPP917529 MZK917526:MZL917529 NJG917526:NJH917529 NTC917526:NTD917529 OCY917526:OCZ917529 OMU917526:OMV917529 OWQ917526:OWR917529 PGM917526:PGN917529 PQI917526:PQJ917529 QAE917526:QAF917529 QKA917526:QKB917529 QTW917526:QTX917529 RDS917526:RDT917529 RNO917526:RNP917529 RXK917526:RXL917529 SHG917526:SHH917529 SRC917526:SRD917529 TAY917526:TAZ917529 TKU917526:TKV917529 TUQ917526:TUR917529 UEM917526:UEN917529 UOI917526:UOJ917529 UYE917526:UYF917529 VIA917526:VIB917529 VRW917526:VRX917529 WBS917526:WBT917529 WLO917526:WLP917529 WVK917526:WVL917529 C983062:D983065 IY983062:IZ983065 SU983062:SV983065 ACQ983062:ACR983065 AMM983062:AMN983065 AWI983062:AWJ983065 BGE983062:BGF983065 BQA983062:BQB983065 BZW983062:BZX983065 CJS983062:CJT983065 CTO983062:CTP983065 DDK983062:DDL983065 DNG983062:DNH983065 DXC983062:DXD983065 EGY983062:EGZ983065 EQU983062:EQV983065 FAQ983062:FAR983065 FKM983062:FKN983065 FUI983062:FUJ983065 GEE983062:GEF983065 GOA983062:GOB983065 GXW983062:GXX983065 HHS983062:HHT983065 HRO983062:HRP983065 IBK983062:IBL983065 ILG983062:ILH983065 IVC983062:IVD983065 JEY983062:JEZ983065 JOU983062:JOV983065 JYQ983062:JYR983065 KIM983062:KIN983065 KSI983062:KSJ983065 LCE983062:LCF983065 LMA983062:LMB983065 LVW983062:LVX983065 MFS983062:MFT983065 MPO983062:MPP983065 MZK983062:MZL983065 NJG983062:NJH983065 NTC983062:NTD983065 OCY983062:OCZ983065 OMU983062:OMV983065 OWQ983062:OWR983065 PGM983062:PGN983065 PQI983062:PQJ983065 QAE983062:QAF983065 QKA983062:QKB983065 QTW983062:QTX983065 RDS983062:RDT983065 RNO983062:RNP983065 RXK983062:RXL983065 SHG983062:SHH983065 SRC983062:SRD983065 TAY983062:TAZ983065 TKU983062:TKV983065 TUQ983062:TUR983065 UEM983062:UEN983065 UOI983062:UOJ983065 UYE983062:UYF983065 VIA983062:VIB983065 VRW983062:VRX983065 WBS983062:WBT983065 WLO983062:WLP983065 WVK983062:WVL983065 N40:O40 JJ5:JK5 TF5:TG5 ADB5:ADC5 AMX5:AMY5 AWT5:AWU5 BGP5:BGQ5 BQL5:BQM5 CAH5:CAI5 CKD5:CKE5 CTZ5:CUA5 DDV5:DDW5 DNR5:DNS5 DXN5:DXO5 EHJ5:EHK5 ERF5:ERG5 FBB5:FBC5 FKX5:FKY5 FUT5:FUU5 GEP5:GEQ5 GOL5:GOM5 GYH5:GYI5 HID5:HIE5 HRZ5:HSA5 IBV5:IBW5 ILR5:ILS5 IVN5:IVO5 JFJ5:JFK5 JPF5:JPG5 JZB5:JZC5 KIX5:KIY5 KST5:KSU5 LCP5:LCQ5 LML5:LMM5 LWH5:LWI5 MGD5:MGE5 MPZ5:MQA5 MZV5:MZW5 NJR5:NJS5 NTN5:NTO5 ODJ5:ODK5 ONF5:ONG5 OXB5:OXC5 PGX5:PGY5 PQT5:PQU5 QAP5:QAQ5 QKL5:QKM5 QUH5:QUI5 RED5:REE5 RNZ5:ROA5 RXV5:RXW5 SHR5:SHS5 SRN5:SRO5 TBJ5:TBK5 TLF5:TLG5 TVB5:TVC5 UEX5:UEY5 UOT5:UOU5 UYP5:UYQ5 VIL5:VIM5 VSH5:VSI5 WCD5:WCE5 WLZ5:WMA5 WVV5:WVW5 N65541:O65541 JJ65541:JK65541 TF65541:TG65541 ADB65541:ADC65541 AMX65541:AMY65541 AWT65541:AWU65541 BGP65541:BGQ65541 BQL65541:BQM65541 CAH65541:CAI65541 CKD65541:CKE65541 CTZ65541:CUA65541 DDV65541:DDW65541 DNR65541:DNS65541 DXN65541:DXO65541 EHJ65541:EHK65541 ERF65541:ERG65541 FBB65541:FBC65541 FKX65541:FKY65541 FUT65541:FUU65541 GEP65541:GEQ65541 GOL65541:GOM65541 GYH65541:GYI65541 HID65541:HIE65541 HRZ65541:HSA65541 IBV65541:IBW65541 ILR65541:ILS65541 IVN65541:IVO65541 JFJ65541:JFK65541 JPF65541:JPG65541 JZB65541:JZC65541 KIX65541:KIY65541 KST65541:KSU65541 LCP65541:LCQ65541 LML65541:LMM65541 LWH65541:LWI65541 MGD65541:MGE65541 MPZ65541:MQA65541 MZV65541:MZW65541 NJR65541:NJS65541 NTN65541:NTO65541 ODJ65541:ODK65541 ONF65541:ONG65541 OXB65541:OXC65541 PGX65541:PGY65541 PQT65541:PQU65541 QAP65541:QAQ65541 QKL65541:QKM65541 QUH65541:QUI65541 RED65541:REE65541 RNZ65541:ROA65541 RXV65541:RXW65541 SHR65541:SHS65541 SRN65541:SRO65541 TBJ65541:TBK65541 TLF65541:TLG65541 TVB65541:TVC65541 UEX65541:UEY65541 UOT65541:UOU65541 UYP65541:UYQ65541 VIL65541:VIM65541 VSH65541:VSI65541 WCD65541:WCE65541 WLZ65541:WMA65541 WVV65541:WVW65541 N131077:O131077 JJ131077:JK131077 TF131077:TG131077 ADB131077:ADC131077 AMX131077:AMY131077 AWT131077:AWU131077 BGP131077:BGQ131077 BQL131077:BQM131077 CAH131077:CAI131077 CKD131077:CKE131077 CTZ131077:CUA131077 DDV131077:DDW131077 DNR131077:DNS131077 DXN131077:DXO131077 EHJ131077:EHK131077 ERF131077:ERG131077 FBB131077:FBC131077 FKX131077:FKY131077 FUT131077:FUU131077 GEP131077:GEQ131077 GOL131077:GOM131077 GYH131077:GYI131077 HID131077:HIE131077 HRZ131077:HSA131077 IBV131077:IBW131077 ILR131077:ILS131077 IVN131077:IVO131077 JFJ131077:JFK131077 JPF131077:JPG131077 JZB131077:JZC131077 KIX131077:KIY131077 KST131077:KSU131077 LCP131077:LCQ131077 LML131077:LMM131077 LWH131077:LWI131077 MGD131077:MGE131077 MPZ131077:MQA131077 MZV131077:MZW131077 NJR131077:NJS131077 NTN131077:NTO131077 ODJ131077:ODK131077 ONF131077:ONG131077 OXB131077:OXC131077 PGX131077:PGY131077 PQT131077:PQU131077 QAP131077:QAQ131077 QKL131077:QKM131077 QUH131077:QUI131077 RED131077:REE131077 RNZ131077:ROA131077 RXV131077:RXW131077 SHR131077:SHS131077 SRN131077:SRO131077 TBJ131077:TBK131077 TLF131077:TLG131077 TVB131077:TVC131077 UEX131077:UEY131077 UOT131077:UOU131077 UYP131077:UYQ131077 VIL131077:VIM131077 VSH131077:VSI131077 WCD131077:WCE131077 WLZ131077:WMA131077 WVV131077:WVW131077 N196613:O196613 JJ196613:JK196613 TF196613:TG196613 ADB196613:ADC196613 AMX196613:AMY196613 AWT196613:AWU196613 BGP196613:BGQ196613 BQL196613:BQM196613 CAH196613:CAI196613 CKD196613:CKE196613 CTZ196613:CUA196613 DDV196613:DDW196613 DNR196613:DNS196613 DXN196613:DXO196613 EHJ196613:EHK196613 ERF196613:ERG196613 FBB196613:FBC196613 FKX196613:FKY196613 FUT196613:FUU196613 GEP196613:GEQ196613 GOL196613:GOM196613 GYH196613:GYI196613 HID196613:HIE196613 HRZ196613:HSA196613 IBV196613:IBW196613 ILR196613:ILS196613 IVN196613:IVO196613 JFJ196613:JFK196613 JPF196613:JPG196613 JZB196613:JZC196613 KIX196613:KIY196613 KST196613:KSU196613 LCP196613:LCQ196613 LML196613:LMM196613 LWH196613:LWI196613 MGD196613:MGE196613 MPZ196613:MQA196613 MZV196613:MZW196613 NJR196613:NJS196613 NTN196613:NTO196613 ODJ196613:ODK196613 ONF196613:ONG196613 OXB196613:OXC196613 PGX196613:PGY196613 PQT196613:PQU196613 QAP196613:QAQ196613 QKL196613:QKM196613 QUH196613:QUI196613 RED196613:REE196613 RNZ196613:ROA196613 RXV196613:RXW196613 SHR196613:SHS196613 SRN196613:SRO196613 TBJ196613:TBK196613 TLF196613:TLG196613 TVB196613:TVC196613 UEX196613:UEY196613 UOT196613:UOU196613 UYP196613:UYQ196613 VIL196613:VIM196613 VSH196613:VSI196613 WCD196613:WCE196613 WLZ196613:WMA196613 WVV196613:WVW196613 N262149:O262149 JJ262149:JK262149 TF262149:TG262149 ADB262149:ADC262149 AMX262149:AMY262149 AWT262149:AWU262149 BGP262149:BGQ262149 BQL262149:BQM262149 CAH262149:CAI262149 CKD262149:CKE262149 CTZ262149:CUA262149 DDV262149:DDW262149 DNR262149:DNS262149 DXN262149:DXO262149 EHJ262149:EHK262149 ERF262149:ERG262149 FBB262149:FBC262149 FKX262149:FKY262149 FUT262149:FUU262149 GEP262149:GEQ262149 GOL262149:GOM262149 GYH262149:GYI262149 HID262149:HIE262149 HRZ262149:HSA262149 IBV262149:IBW262149 ILR262149:ILS262149 IVN262149:IVO262149 JFJ262149:JFK262149 JPF262149:JPG262149 JZB262149:JZC262149 KIX262149:KIY262149 KST262149:KSU262149 LCP262149:LCQ262149 LML262149:LMM262149 LWH262149:LWI262149 MGD262149:MGE262149 MPZ262149:MQA262149 MZV262149:MZW262149 NJR262149:NJS262149 NTN262149:NTO262149 ODJ262149:ODK262149 ONF262149:ONG262149 OXB262149:OXC262149 PGX262149:PGY262149 PQT262149:PQU262149 QAP262149:QAQ262149 QKL262149:QKM262149 QUH262149:QUI262149 RED262149:REE262149 RNZ262149:ROA262149 RXV262149:RXW262149 SHR262149:SHS262149 SRN262149:SRO262149 TBJ262149:TBK262149 TLF262149:TLG262149 TVB262149:TVC262149 UEX262149:UEY262149 UOT262149:UOU262149 UYP262149:UYQ262149 VIL262149:VIM262149 VSH262149:VSI262149 WCD262149:WCE262149 WLZ262149:WMA262149 WVV262149:WVW262149 N327685:O327685 JJ327685:JK327685 TF327685:TG327685 ADB327685:ADC327685 AMX327685:AMY327685 AWT327685:AWU327685 BGP327685:BGQ327685 BQL327685:BQM327685 CAH327685:CAI327685 CKD327685:CKE327685 CTZ327685:CUA327685 DDV327685:DDW327685 DNR327685:DNS327685 DXN327685:DXO327685 EHJ327685:EHK327685 ERF327685:ERG327685 FBB327685:FBC327685 FKX327685:FKY327685 FUT327685:FUU327685 GEP327685:GEQ327685 GOL327685:GOM327685 GYH327685:GYI327685 HID327685:HIE327685 HRZ327685:HSA327685 IBV327685:IBW327685 ILR327685:ILS327685 IVN327685:IVO327685 JFJ327685:JFK327685 JPF327685:JPG327685 JZB327685:JZC327685 KIX327685:KIY327685 KST327685:KSU327685 LCP327685:LCQ327685 LML327685:LMM327685 LWH327685:LWI327685 MGD327685:MGE327685 MPZ327685:MQA327685 MZV327685:MZW327685 NJR327685:NJS327685 NTN327685:NTO327685 ODJ327685:ODK327685 ONF327685:ONG327685 OXB327685:OXC327685 PGX327685:PGY327685 PQT327685:PQU327685 QAP327685:QAQ327685 QKL327685:QKM327685 QUH327685:QUI327685 RED327685:REE327685 RNZ327685:ROA327685 RXV327685:RXW327685 SHR327685:SHS327685 SRN327685:SRO327685 TBJ327685:TBK327685 TLF327685:TLG327685 TVB327685:TVC327685 UEX327685:UEY327685 UOT327685:UOU327685 UYP327685:UYQ327685 VIL327685:VIM327685 VSH327685:VSI327685 WCD327685:WCE327685 WLZ327685:WMA327685 WVV327685:WVW327685 N393221:O393221 JJ393221:JK393221 TF393221:TG393221 ADB393221:ADC393221 AMX393221:AMY393221 AWT393221:AWU393221 BGP393221:BGQ393221 BQL393221:BQM393221 CAH393221:CAI393221 CKD393221:CKE393221 CTZ393221:CUA393221 DDV393221:DDW393221 DNR393221:DNS393221 DXN393221:DXO393221 EHJ393221:EHK393221 ERF393221:ERG393221 FBB393221:FBC393221 FKX393221:FKY393221 FUT393221:FUU393221 GEP393221:GEQ393221 GOL393221:GOM393221 GYH393221:GYI393221 HID393221:HIE393221 HRZ393221:HSA393221 IBV393221:IBW393221 ILR393221:ILS393221 IVN393221:IVO393221 JFJ393221:JFK393221 JPF393221:JPG393221 JZB393221:JZC393221 KIX393221:KIY393221 KST393221:KSU393221 LCP393221:LCQ393221 LML393221:LMM393221 LWH393221:LWI393221 MGD393221:MGE393221 MPZ393221:MQA393221 MZV393221:MZW393221 NJR393221:NJS393221 NTN393221:NTO393221 ODJ393221:ODK393221 ONF393221:ONG393221 OXB393221:OXC393221 PGX393221:PGY393221 PQT393221:PQU393221 QAP393221:QAQ393221 QKL393221:QKM393221 QUH393221:QUI393221 RED393221:REE393221 RNZ393221:ROA393221 RXV393221:RXW393221 SHR393221:SHS393221 SRN393221:SRO393221 TBJ393221:TBK393221 TLF393221:TLG393221 TVB393221:TVC393221 UEX393221:UEY393221 UOT393221:UOU393221 UYP393221:UYQ393221 VIL393221:VIM393221 VSH393221:VSI393221 WCD393221:WCE393221 WLZ393221:WMA393221 WVV393221:WVW393221 N458757:O458757 JJ458757:JK458757 TF458757:TG458757 ADB458757:ADC458757 AMX458757:AMY458757 AWT458757:AWU458757 BGP458757:BGQ458757 BQL458757:BQM458757 CAH458757:CAI458757 CKD458757:CKE458757 CTZ458757:CUA458757 DDV458757:DDW458757 DNR458757:DNS458757 DXN458757:DXO458757 EHJ458757:EHK458757 ERF458757:ERG458757 FBB458757:FBC458757 FKX458757:FKY458757 FUT458757:FUU458757 GEP458757:GEQ458757 GOL458757:GOM458757 GYH458757:GYI458757 HID458757:HIE458757 HRZ458757:HSA458757 IBV458757:IBW458757 ILR458757:ILS458757 IVN458757:IVO458757 JFJ458757:JFK458757 JPF458757:JPG458757 JZB458757:JZC458757 KIX458757:KIY458757 KST458757:KSU458757 LCP458757:LCQ458757 LML458757:LMM458757 LWH458757:LWI458757 MGD458757:MGE458757 MPZ458757:MQA458757 MZV458757:MZW458757 NJR458757:NJS458757 NTN458757:NTO458757 ODJ458757:ODK458757 ONF458757:ONG458757 OXB458757:OXC458757 PGX458757:PGY458757 PQT458757:PQU458757 QAP458757:QAQ458757 QKL458757:QKM458757 QUH458757:QUI458757 RED458757:REE458757 RNZ458757:ROA458757 RXV458757:RXW458757 SHR458757:SHS458757 SRN458757:SRO458757 TBJ458757:TBK458757 TLF458757:TLG458757 TVB458757:TVC458757 UEX458757:UEY458757 UOT458757:UOU458757 UYP458757:UYQ458757 VIL458757:VIM458757 VSH458757:VSI458757 WCD458757:WCE458757 WLZ458757:WMA458757 WVV458757:WVW458757 N524293:O524293 JJ524293:JK524293 TF524293:TG524293 ADB524293:ADC524293 AMX524293:AMY524293 AWT524293:AWU524293 BGP524293:BGQ524293 BQL524293:BQM524293 CAH524293:CAI524293 CKD524293:CKE524293 CTZ524293:CUA524293 DDV524293:DDW524293 DNR524293:DNS524293 DXN524293:DXO524293 EHJ524293:EHK524293 ERF524293:ERG524293 FBB524293:FBC524293 FKX524293:FKY524293 FUT524293:FUU524293 GEP524293:GEQ524293 GOL524293:GOM524293 GYH524293:GYI524293 HID524293:HIE524293 HRZ524293:HSA524293 IBV524293:IBW524293 ILR524293:ILS524293 IVN524293:IVO524293 JFJ524293:JFK524293 JPF524293:JPG524293 JZB524293:JZC524293 KIX524293:KIY524293 KST524293:KSU524293 LCP524293:LCQ524293 LML524293:LMM524293 LWH524293:LWI524293 MGD524293:MGE524293 MPZ524293:MQA524293 MZV524293:MZW524293 NJR524293:NJS524293 NTN524293:NTO524293 ODJ524293:ODK524293 ONF524293:ONG524293 OXB524293:OXC524293 PGX524293:PGY524293 PQT524293:PQU524293 QAP524293:QAQ524293 QKL524293:QKM524293 QUH524293:QUI524293 RED524293:REE524293 RNZ524293:ROA524293 RXV524293:RXW524293 SHR524293:SHS524293 SRN524293:SRO524293 TBJ524293:TBK524293 TLF524293:TLG524293 TVB524293:TVC524293 UEX524293:UEY524293 UOT524293:UOU524293 UYP524293:UYQ524293 VIL524293:VIM524293 VSH524293:VSI524293 WCD524293:WCE524293 WLZ524293:WMA524293 WVV524293:WVW524293 N589829:O589829 JJ589829:JK589829 TF589829:TG589829 ADB589829:ADC589829 AMX589829:AMY589829 AWT589829:AWU589829 BGP589829:BGQ589829 BQL589829:BQM589829 CAH589829:CAI589829 CKD589829:CKE589829 CTZ589829:CUA589829 DDV589829:DDW589829 DNR589829:DNS589829 DXN589829:DXO589829 EHJ589829:EHK589829 ERF589829:ERG589829 FBB589829:FBC589829 FKX589829:FKY589829 FUT589829:FUU589829 GEP589829:GEQ589829 GOL589829:GOM589829 GYH589829:GYI589829 HID589829:HIE589829 HRZ589829:HSA589829 IBV589829:IBW589829 ILR589829:ILS589829 IVN589829:IVO589829 JFJ589829:JFK589829 JPF589829:JPG589829 JZB589829:JZC589829 KIX589829:KIY589829 KST589829:KSU589829 LCP589829:LCQ589829 LML589829:LMM589829 LWH589829:LWI589829 MGD589829:MGE589829 MPZ589829:MQA589829 MZV589829:MZW589829 NJR589829:NJS589829 NTN589829:NTO589829 ODJ589829:ODK589829 ONF589829:ONG589829 OXB589829:OXC589829 PGX589829:PGY589829 PQT589829:PQU589829 QAP589829:QAQ589829 QKL589829:QKM589829 QUH589829:QUI589829 RED589829:REE589829 RNZ589829:ROA589829 RXV589829:RXW589829 SHR589829:SHS589829 SRN589829:SRO589829 TBJ589829:TBK589829 TLF589829:TLG589829 TVB589829:TVC589829 UEX589829:UEY589829 UOT589829:UOU589829 UYP589829:UYQ589829 VIL589829:VIM589829 VSH589829:VSI589829 WCD589829:WCE589829 WLZ589829:WMA589829 WVV589829:WVW589829 N655365:O655365 JJ655365:JK655365 TF655365:TG655365 ADB655365:ADC655365 AMX655365:AMY655365 AWT655365:AWU655365 BGP655365:BGQ655365 BQL655365:BQM655365 CAH655365:CAI655365 CKD655365:CKE655365 CTZ655365:CUA655365 DDV655365:DDW655365 DNR655365:DNS655365 DXN655365:DXO655365 EHJ655365:EHK655365 ERF655365:ERG655365 FBB655365:FBC655365 FKX655365:FKY655365 FUT655365:FUU655365 GEP655365:GEQ655365 GOL655365:GOM655365 GYH655365:GYI655365 HID655365:HIE655365 HRZ655365:HSA655365 IBV655365:IBW655365 ILR655365:ILS655365 IVN655365:IVO655365 JFJ655365:JFK655365 JPF655365:JPG655365 JZB655365:JZC655365 KIX655365:KIY655365 KST655365:KSU655365 LCP655365:LCQ655365 LML655365:LMM655365 LWH655365:LWI655365 MGD655365:MGE655365 MPZ655365:MQA655365 MZV655365:MZW655365 NJR655365:NJS655365 NTN655365:NTO655365 ODJ655365:ODK655365 ONF655365:ONG655365 OXB655365:OXC655365 PGX655365:PGY655365 PQT655365:PQU655365 QAP655365:QAQ655365 QKL655365:QKM655365 QUH655365:QUI655365 RED655365:REE655365 RNZ655365:ROA655365 RXV655365:RXW655365 SHR655365:SHS655365 SRN655365:SRO655365 TBJ655365:TBK655365 TLF655365:TLG655365 TVB655365:TVC655365 UEX655365:UEY655365 UOT655365:UOU655365 UYP655365:UYQ655365 VIL655365:VIM655365 VSH655365:VSI655365 WCD655365:WCE655365 WLZ655365:WMA655365 WVV655365:WVW655365 N720901:O720901 JJ720901:JK720901 TF720901:TG720901 ADB720901:ADC720901 AMX720901:AMY720901 AWT720901:AWU720901 BGP720901:BGQ720901 BQL720901:BQM720901 CAH720901:CAI720901 CKD720901:CKE720901 CTZ720901:CUA720901 DDV720901:DDW720901 DNR720901:DNS720901 DXN720901:DXO720901 EHJ720901:EHK720901 ERF720901:ERG720901 FBB720901:FBC720901 FKX720901:FKY720901 FUT720901:FUU720901 GEP720901:GEQ720901 GOL720901:GOM720901 GYH720901:GYI720901 HID720901:HIE720901 HRZ720901:HSA720901 IBV720901:IBW720901 ILR720901:ILS720901 IVN720901:IVO720901 JFJ720901:JFK720901 JPF720901:JPG720901 JZB720901:JZC720901 KIX720901:KIY720901 KST720901:KSU720901 LCP720901:LCQ720901 LML720901:LMM720901 LWH720901:LWI720901 MGD720901:MGE720901 MPZ720901:MQA720901 MZV720901:MZW720901 NJR720901:NJS720901 NTN720901:NTO720901 ODJ720901:ODK720901 ONF720901:ONG720901 OXB720901:OXC720901 PGX720901:PGY720901 PQT720901:PQU720901 QAP720901:QAQ720901 QKL720901:QKM720901 QUH720901:QUI720901 RED720901:REE720901 RNZ720901:ROA720901 RXV720901:RXW720901 SHR720901:SHS720901 SRN720901:SRO720901 TBJ720901:TBK720901 TLF720901:TLG720901 TVB720901:TVC720901 UEX720901:UEY720901 UOT720901:UOU720901 UYP720901:UYQ720901 VIL720901:VIM720901 VSH720901:VSI720901 WCD720901:WCE720901 WLZ720901:WMA720901 WVV720901:WVW720901 N786437:O786437 JJ786437:JK786437 TF786437:TG786437 ADB786437:ADC786437 AMX786437:AMY786437 AWT786437:AWU786437 BGP786437:BGQ786437 BQL786437:BQM786437 CAH786437:CAI786437 CKD786437:CKE786437 CTZ786437:CUA786437 DDV786437:DDW786437 DNR786437:DNS786437 DXN786437:DXO786437 EHJ786437:EHK786437 ERF786437:ERG786437 FBB786437:FBC786437 FKX786437:FKY786437 FUT786437:FUU786437 GEP786437:GEQ786437 GOL786437:GOM786437 GYH786437:GYI786437 HID786437:HIE786437 HRZ786437:HSA786437 IBV786437:IBW786437 ILR786437:ILS786437 IVN786437:IVO786437 JFJ786437:JFK786437 JPF786437:JPG786437 JZB786437:JZC786437 KIX786437:KIY786437 KST786437:KSU786437 LCP786437:LCQ786437 LML786437:LMM786437 LWH786437:LWI786437 MGD786437:MGE786437 MPZ786437:MQA786437 MZV786437:MZW786437 NJR786437:NJS786437 NTN786437:NTO786437 ODJ786437:ODK786437 ONF786437:ONG786437 OXB786437:OXC786437 PGX786437:PGY786437 PQT786437:PQU786437 QAP786437:QAQ786437 QKL786437:QKM786437 QUH786437:QUI786437 RED786437:REE786437 RNZ786437:ROA786437 RXV786437:RXW786437 SHR786437:SHS786437 SRN786437:SRO786437 TBJ786437:TBK786437 TLF786437:TLG786437 TVB786437:TVC786437 UEX786437:UEY786437 UOT786437:UOU786437 UYP786437:UYQ786437 VIL786437:VIM786437 VSH786437:VSI786437 WCD786437:WCE786437 WLZ786437:WMA786437 WVV786437:WVW786437 N851973:O851973 JJ851973:JK851973 TF851973:TG851973 ADB851973:ADC851973 AMX851973:AMY851973 AWT851973:AWU851973 BGP851973:BGQ851973 BQL851973:BQM851973 CAH851973:CAI851973 CKD851973:CKE851973 CTZ851973:CUA851973 DDV851973:DDW851973 DNR851973:DNS851973 DXN851973:DXO851973 EHJ851973:EHK851973 ERF851973:ERG851973 FBB851973:FBC851973 FKX851973:FKY851973 FUT851973:FUU851973 GEP851973:GEQ851973 GOL851973:GOM851973 GYH851973:GYI851973 HID851973:HIE851973 HRZ851973:HSA851973 IBV851973:IBW851973 ILR851973:ILS851973 IVN851973:IVO851973 JFJ851973:JFK851973 JPF851973:JPG851973 JZB851973:JZC851973 KIX851973:KIY851973 KST851973:KSU851973 LCP851973:LCQ851973 LML851973:LMM851973 LWH851973:LWI851973 MGD851973:MGE851973 MPZ851973:MQA851973 MZV851973:MZW851973 NJR851973:NJS851973 NTN851973:NTO851973 ODJ851973:ODK851973 ONF851973:ONG851973 OXB851973:OXC851973 PGX851973:PGY851973 PQT851973:PQU851973 QAP851973:QAQ851973 QKL851973:QKM851973 QUH851973:QUI851973 RED851973:REE851973 RNZ851973:ROA851973 RXV851973:RXW851973 SHR851973:SHS851973 SRN851973:SRO851973 TBJ851973:TBK851973 TLF851973:TLG851973 TVB851973:TVC851973 UEX851973:UEY851973 UOT851973:UOU851973 UYP851973:UYQ851973 VIL851973:VIM851973 VSH851973:VSI851973 WCD851973:WCE851973 WLZ851973:WMA851973 WVV851973:WVW851973 N917509:O917509 JJ917509:JK917509 TF917509:TG917509 ADB917509:ADC917509 AMX917509:AMY917509 AWT917509:AWU917509 BGP917509:BGQ917509 BQL917509:BQM917509 CAH917509:CAI917509 CKD917509:CKE917509 CTZ917509:CUA917509 DDV917509:DDW917509 DNR917509:DNS917509 DXN917509:DXO917509 EHJ917509:EHK917509 ERF917509:ERG917509 FBB917509:FBC917509 FKX917509:FKY917509 FUT917509:FUU917509 GEP917509:GEQ917509 GOL917509:GOM917509 GYH917509:GYI917509 HID917509:HIE917509 HRZ917509:HSA917509 IBV917509:IBW917509 ILR917509:ILS917509 IVN917509:IVO917509 JFJ917509:JFK917509 JPF917509:JPG917509 JZB917509:JZC917509 KIX917509:KIY917509 KST917509:KSU917509 LCP917509:LCQ917509 LML917509:LMM917509 LWH917509:LWI917509 MGD917509:MGE917509 MPZ917509:MQA917509 MZV917509:MZW917509 NJR917509:NJS917509 NTN917509:NTO917509 ODJ917509:ODK917509 ONF917509:ONG917509 OXB917509:OXC917509 PGX917509:PGY917509 PQT917509:PQU917509 QAP917509:QAQ917509 QKL917509:QKM917509 QUH917509:QUI917509 RED917509:REE917509 RNZ917509:ROA917509 RXV917509:RXW917509 SHR917509:SHS917509 SRN917509:SRO917509 TBJ917509:TBK917509 TLF917509:TLG917509 TVB917509:TVC917509 UEX917509:UEY917509 UOT917509:UOU917509 UYP917509:UYQ917509 VIL917509:VIM917509 VSH917509:VSI917509 WCD917509:WCE917509 WLZ917509:WMA917509 WVV917509:WVW917509 N983045:O983045 JJ983045:JK983045 TF983045:TG983045 ADB983045:ADC983045 AMX983045:AMY983045 AWT983045:AWU983045 BGP983045:BGQ983045 BQL983045:BQM983045 CAH983045:CAI983045 CKD983045:CKE983045 CTZ983045:CUA983045 DDV983045:DDW983045 DNR983045:DNS983045 DXN983045:DXO983045 EHJ983045:EHK983045 ERF983045:ERG983045 FBB983045:FBC983045 FKX983045:FKY983045 FUT983045:FUU983045 GEP983045:GEQ983045 GOL983045:GOM983045 GYH983045:GYI983045 HID983045:HIE983045 HRZ983045:HSA983045 IBV983045:IBW983045 ILR983045:ILS983045 IVN983045:IVO983045 JFJ983045:JFK983045 JPF983045:JPG983045 JZB983045:JZC983045 KIX983045:KIY983045 KST983045:KSU983045 LCP983045:LCQ983045 LML983045:LMM983045 LWH983045:LWI983045 MGD983045:MGE983045 MPZ983045:MQA983045 MZV983045:MZW983045 NJR983045:NJS983045 NTN983045:NTO983045 ODJ983045:ODK983045 ONF983045:ONG983045 OXB983045:OXC983045 PGX983045:PGY983045 PQT983045:PQU983045 QAP983045:QAQ983045 QKL983045:QKM983045 QUH983045:QUI983045 RED983045:REE983045 RNZ983045:ROA983045 RXV983045:RXW983045 SHR983045:SHS983045 SRN983045:SRO983045 TBJ983045:TBK983045 TLF983045:TLG983045 TVB983045:TVC983045 UEX983045:UEY983045 UOT983045:UOU983045 UYP983045:UYQ983045 VIL983045:VIM983045 VSH983045:VSI983045 WCD983045:WCE983045 WLZ983045:WMA983045 WVV983045:WVW983045 C22" xr:uid="{F4834555-4282-431A-9B20-466C7E2C2314}">
      <formula1>"　,○"</formula1>
    </dataValidation>
    <dataValidation type="list" allowBlank="1" showInputMessage="1" showErrorMessage="1" sqref="WVK983067:WVL983068 IY14:IZ18 SU14:SV18 ACQ14:ACR18 AMM14:AMN18 AWI14:AWJ18 BGE14:BGF18 BQA14:BQB18 BZW14:BZX18 CJS14:CJT18 CTO14:CTP18 DDK14:DDL18 DNG14:DNH18 DXC14:DXD18 EGY14:EGZ18 EQU14:EQV18 FAQ14:FAR18 FKM14:FKN18 FUI14:FUJ18 GEE14:GEF18 GOA14:GOB18 GXW14:GXX18 HHS14:HHT18 HRO14:HRP18 IBK14:IBL18 ILG14:ILH18 IVC14:IVD18 JEY14:JEZ18 JOU14:JOV18 JYQ14:JYR18 KIM14:KIN18 KSI14:KSJ18 LCE14:LCF18 LMA14:LMB18 LVW14:LVX18 MFS14:MFT18 MPO14:MPP18 MZK14:MZL18 NJG14:NJH18 NTC14:NTD18 OCY14:OCZ18 OMU14:OMV18 OWQ14:OWR18 PGM14:PGN18 PQI14:PQJ18 QAE14:QAF18 QKA14:QKB18 QTW14:QTX18 RDS14:RDT18 RNO14:RNP18 RXK14:RXL18 SHG14:SHH18 SRC14:SRD18 TAY14:TAZ18 TKU14:TKV18 TUQ14:TUR18 UEM14:UEN18 UOI14:UOJ18 UYE14:UYF18 VIA14:VIB18 VRW14:VRX18 WBS14:WBT18 WLO14:WLP18 WVK14:WVL18 C65550:D65554 IY65550:IZ65554 SU65550:SV65554 ACQ65550:ACR65554 AMM65550:AMN65554 AWI65550:AWJ65554 BGE65550:BGF65554 BQA65550:BQB65554 BZW65550:BZX65554 CJS65550:CJT65554 CTO65550:CTP65554 DDK65550:DDL65554 DNG65550:DNH65554 DXC65550:DXD65554 EGY65550:EGZ65554 EQU65550:EQV65554 FAQ65550:FAR65554 FKM65550:FKN65554 FUI65550:FUJ65554 GEE65550:GEF65554 GOA65550:GOB65554 GXW65550:GXX65554 HHS65550:HHT65554 HRO65550:HRP65554 IBK65550:IBL65554 ILG65550:ILH65554 IVC65550:IVD65554 JEY65550:JEZ65554 JOU65550:JOV65554 JYQ65550:JYR65554 KIM65550:KIN65554 KSI65550:KSJ65554 LCE65550:LCF65554 LMA65550:LMB65554 LVW65550:LVX65554 MFS65550:MFT65554 MPO65550:MPP65554 MZK65550:MZL65554 NJG65550:NJH65554 NTC65550:NTD65554 OCY65550:OCZ65554 OMU65550:OMV65554 OWQ65550:OWR65554 PGM65550:PGN65554 PQI65550:PQJ65554 QAE65550:QAF65554 QKA65550:QKB65554 QTW65550:QTX65554 RDS65550:RDT65554 RNO65550:RNP65554 RXK65550:RXL65554 SHG65550:SHH65554 SRC65550:SRD65554 TAY65550:TAZ65554 TKU65550:TKV65554 TUQ65550:TUR65554 UEM65550:UEN65554 UOI65550:UOJ65554 UYE65550:UYF65554 VIA65550:VIB65554 VRW65550:VRX65554 WBS65550:WBT65554 WLO65550:WLP65554 WVK65550:WVL65554 C131086:D131090 IY131086:IZ131090 SU131086:SV131090 ACQ131086:ACR131090 AMM131086:AMN131090 AWI131086:AWJ131090 BGE131086:BGF131090 BQA131086:BQB131090 BZW131086:BZX131090 CJS131086:CJT131090 CTO131086:CTP131090 DDK131086:DDL131090 DNG131086:DNH131090 DXC131086:DXD131090 EGY131086:EGZ131090 EQU131086:EQV131090 FAQ131086:FAR131090 FKM131086:FKN131090 FUI131086:FUJ131090 GEE131086:GEF131090 GOA131086:GOB131090 GXW131086:GXX131090 HHS131086:HHT131090 HRO131086:HRP131090 IBK131086:IBL131090 ILG131086:ILH131090 IVC131086:IVD131090 JEY131086:JEZ131090 JOU131086:JOV131090 JYQ131086:JYR131090 KIM131086:KIN131090 KSI131086:KSJ131090 LCE131086:LCF131090 LMA131086:LMB131090 LVW131086:LVX131090 MFS131086:MFT131090 MPO131086:MPP131090 MZK131086:MZL131090 NJG131086:NJH131090 NTC131086:NTD131090 OCY131086:OCZ131090 OMU131086:OMV131090 OWQ131086:OWR131090 PGM131086:PGN131090 PQI131086:PQJ131090 QAE131086:QAF131090 QKA131086:QKB131090 QTW131086:QTX131090 RDS131086:RDT131090 RNO131086:RNP131090 RXK131086:RXL131090 SHG131086:SHH131090 SRC131086:SRD131090 TAY131086:TAZ131090 TKU131086:TKV131090 TUQ131086:TUR131090 UEM131086:UEN131090 UOI131086:UOJ131090 UYE131086:UYF131090 VIA131086:VIB131090 VRW131086:VRX131090 WBS131086:WBT131090 WLO131086:WLP131090 WVK131086:WVL131090 C196622:D196626 IY196622:IZ196626 SU196622:SV196626 ACQ196622:ACR196626 AMM196622:AMN196626 AWI196622:AWJ196626 BGE196622:BGF196626 BQA196622:BQB196626 BZW196622:BZX196626 CJS196622:CJT196626 CTO196622:CTP196626 DDK196622:DDL196626 DNG196622:DNH196626 DXC196622:DXD196626 EGY196622:EGZ196626 EQU196622:EQV196626 FAQ196622:FAR196626 FKM196622:FKN196626 FUI196622:FUJ196626 GEE196622:GEF196626 GOA196622:GOB196626 GXW196622:GXX196626 HHS196622:HHT196626 HRO196622:HRP196626 IBK196622:IBL196626 ILG196622:ILH196626 IVC196622:IVD196626 JEY196622:JEZ196626 JOU196622:JOV196626 JYQ196622:JYR196626 KIM196622:KIN196626 KSI196622:KSJ196626 LCE196622:LCF196626 LMA196622:LMB196626 LVW196622:LVX196626 MFS196622:MFT196626 MPO196622:MPP196626 MZK196622:MZL196626 NJG196622:NJH196626 NTC196622:NTD196626 OCY196622:OCZ196626 OMU196622:OMV196626 OWQ196622:OWR196626 PGM196622:PGN196626 PQI196622:PQJ196626 QAE196622:QAF196626 QKA196622:QKB196626 QTW196622:QTX196626 RDS196622:RDT196626 RNO196622:RNP196626 RXK196622:RXL196626 SHG196622:SHH196626 SRC196622:SRD196626 TAY196622:TAZ196626 TKU196622:TKV196626 TUQ196622:TUR196626 UEM196622:UEN196626 UOI196622:UOJ196626 UYE196622:UYF196626 VIA196622:VIB196626 VRW196622:VRX196626 WBS196622:WBT196626 WLO196622:WLP196626 WVK196622:WVL196626 C262158:D262162 IY262158:IZ262162 SU262158:SV262162 ACQ262158:ACR262162 AMM262158:AMN262162 AWI262158:AWJ262162 BGE262158:BGF262162 BQA262158:BQB262162 BZW262158:BZX262162 CJS262158:CJT262162 CTO262158:CTP262162 DDK262158:DDL262162 DNG262158:DNH262162 DXC262158:DXD262162 EGY262158:EGZ262162 EQU262158:EQV262162 FAQ262158:FAR262162 FKM262158:FKN262162 FUI262158:FUJ262162 GEE262158:GEF262162 GOA262158:GOB262162 GXW262158:GXX262162 HHS262158:HHT262162 HRO262158:HRP262162 IBK262158:IBL262162 ILG262158:ILH262162 IVC262158:IVD262162 JEY262158:JEZ262162 JOU262158:JOV262162 JYQ262158:JYR262162 KIM262158:KIN262162 KSI262158:KSJ262162 LCE262158:LCF262162 LMA262158:LMB262162 LVW262158:LVX262162 MFS262158:MFT262162 MPO262158:MPP262162 MZK262158:MZL262162 NJG262158:NJH262162 NTC262158:NTD262162 OCY262158:OCZ262162 OMU262158:OMV262162 OWQ262158:OWR262162 PGM262158:PGN262162 PQI262158:PQJ262162 QAE262158:QAF262162 QKA262158:QKB262162 QTW262158:QTX262162 RDS262158:RDT262162 RNO262158:RNP262162 RXK262158:RXL262162 SHG262158:SHH262162 SRC262158:SRD262162 TAY262158:TAZ262162 TKU262158:TKV262162 TUQ262158:TUR262162 UEM262158:UEN262162 UOI262158:UOJ262162 UYE262158:UYF262162 VIA262158:VIB262162 VRW262158:VRX262162 WBS262158:WBT262162 WLO262158:WLP262162 WVK262158:WVL262162 C327694:D327698 IY327694:IZ327698 SU327694:SV327698 ACQ327694:ACR327698 AMM327694:AMN327698 AWI327694:AWJ327698 BGE327694:BGF327698 BQA327694:BQB327698 BZW327694:BZX327698 CJS327694:CJT327698 CTO327694:CTP327698 DDK327694:DDL327698 DNG327694:DNH327698 DXC327694:DXD327698 EGY327694:EGZ327698 EQU327694:EQV327698 FAQ327694:FAR327698 FKM327694:FKN327698 FUI327694:FUJ327698 GEE327694:GEF327698 GOA327694:GOB327698 GXW327694:GXX327698 HHS327694:HHT327698 HRO327694:HRP327698 IBK327694:IBL327698 ILG327694:ILH327698 IVC327694:IVD327698 JEY327694:JEZ327698 JOU327694:JOV327698 JYQ327694:JYR327698 KIM327694:KIN327698 KSI327694:KSJ327698 LCE327694:LCF327698 LMA327694:LMB327698 LVW327694:LVX327698 MFS327694:MFT327698 MPO327694:MPP327698 MZK327694:MZL327698 NJG327694:NJH327698 NTC327694:NTD327698 OCY327694:OCZ327698 OMU327694:OMV327698 OWQ327694:OWR327698 PGM327694:PGN327698 PQI327694:PQJ327698 QAE327694:QAF327698 QKA327694:QKB327698 QTW327694:QTX327698 RDS327694:RDT327698 RNO327694:RNP327698 RXK327694:RXL327698 SHG327694:SHH327698 SRC327694:SRD327698 TAY327694:TAZ327698 TKU327694:TKV327698 TUQ327694:TUR327698 UEM327694:UEN327698 UOI327694:UOJ327698 UYE327694:UYF327698 VIA327694:VIB327698 VRW327694:VRX327698 WBS327694:WBT327698 WLO327694:WLP327698 WVK327694:WVL327698 C393230:D393234 IY393230:IZ393234 SU393230:SV393234 ACQ393230:ACR393234 AMM393230:AMN393234 AWI393230:AWJ393234 BGE393230:BGF393234 BQA393230:BQB393234 BZW393230:BZX393234 CJS393230:CJT393234 CTO393230:CTP393234 DDK393230:DDL393234 DNG393230:DNH393234 DXC393230:DXD393234 EGY393230:EGZ393234 EQU393230:EQV393234 FAQ393230:FAR393234 FKM393230:FKN393234 FUI393230:FUJ393234 GEE393230:GEF393234 GOA393230:GOB393234 GXW393230:GXX393234 HHS393230:HHT393234 HRO393230:HRP393234 IBK393230:IBL393234 ILG393230:ILH393234 IVC393230:IVD393234 JEY393230:JEZ393234 JOU393230:JOV393234 JYQ393230:JYR393234 KIM393230:KIN393234 KSI393230:KSJ393234 LCE393230:LCF393234 LMA393230:LMB393234 LVW393230:LVX393234 MFS393230:MFT393234 MPO393230:MPP393234 MZK393230:MZL393234 NJG393230:NJH393234 NTC393230:NTD393234 OCY393230:OCZ393234 OMU393230:OMV393234 OWQ393230:OWR393234 PGM393230:PGN393234 PQI393230:PQJ393234 QAE393230:QAF393234 QKA393230:QKB393234 QTW393230:QTX393234 RDS393230:RDT393234 RNO393230:RNP393234 RXK393230:RXL393234 SHG393230:SHH393234 SRC393230:SRD393234 TAY393230:TAZ393234 TKU393230:TKV393234 TUQ393230:TUR393234 UEM393230:UEN393234 UOI393230:UOJ393234 UYE393230:UYF393234 VIA393230:VIB393234 VRW393230:VRX393234 WBS393230:WBT393234 WLO393230:WLP393234 WVK393230:WVL393234 C458766:D458770 IY458766:IZ458770 SU458766:SV458770 ACQ458766:ACR458770 AMM458766:AMN458770 AWI458766:AWJ458770 BGE458766:BGF458770 BQA458766:BQB458770 BZW458766:BZX458770 CJS458766:CJT458770 CTO458766:CTP458770 DDK458766:DDL458770 DNG458766:DNH458770 DXC458766:DXD458770 EGY458766:EGZ458770 EQU458766:EQV458770 FAQ458766:FAR458770 FKM458766:FKN458770 FUI458766:FUJ458770 GEE458766:GEF458770 GOA458766:GOB458770 GXW458766:GXX458770 HHS458766:HHT458770 HRO458766:HRP458770 IBK458766:IBL458770 ILG458766:ILH458770 IVC458766:IVD458770 JEY458766:JEZ458770 JOU458766:JOV458770 JYQ458766:JYR458770 KIM458766:KIN458770 KSI458766:KSJ458770 LCE458766:LCF458770 LMA458766:LMB458770 LVW458766:LVX458770 MFS458766:MFT458770 MPO458766:MPP458770 MZK458766:MZL458770 NJG458766:NJH458770 NTC458766:NTD458770 OCY458766:OCZ458770 OMU458766:OMV458770 OWQ458766:OWR458770 PGM458766:PGN458770 PQI458766:PQJ458770 QAE458766:QAF458770 QKA458766:QKB458770 QTW458766:QTX458770 RDS458766:RDT458770 RNO458766:RNP458770 RXK458766:RXL458770 SHG458766:SHH458770 SRC458766:SRD458770 TAY458766:TAZ458770 TKU458766:TKV458770 TUQ458766:TUR458770 UEM458766:UEN458770 UOI458766:UOJ458770 UYE458766:UYF458770 VIA458766:VIB458770 VRW458766:VRX458770 WBS458766:WBT458770 WLO458766:WLP458770 WVK458766:WVL458770 C524302:D524306 IY524302:IZ524306 SU524302:SV524306 ACQ524302:ACR524306 AMM524302:AMN524306 AWI524302:AWJ524306 BGE524302:BGF524306 BQA524302:BQB524306 BZW524302:BZX524306 CJS524302:CJT524306 CTO524302:CTP524306 DDK524302:DDL524306 DNG524302:DNH524306 DXC524302:DXD524306 EGY524302:EGZ524306 EQU524302:EQV524306 FAQ524302:FAR524306 FKM524302:FKN524306 FUI524302:FUJ524306 GEE524302:GEF524306 GOA524302:GOB524306 GXW524302:GXX524306 HHS524302:HHT524306 HRO524302:HRP524306 IBK524302:IBL524306 ILG524302:ILH524306 IVC524302:IVD524306 JEY524302:JEZ524306 JOU524302:JOV524306 JYQ524302:JYR524306 KIM524302:KIN524306 KSI524302:KSJ524306 LCE524302:LCF524306 LMA524302:LMB524306 LVW524302:LVX524306 MFS524302:MFT524306 MPO524302:MPP524306 MZK524302:MZL524306 NJG524302:NJH524306 NTC524302:NTD524306 OCY524302:OCZ524306 OMU524302:OMV524306 OWQ524302:OWR524306 PGM524302:PGN524306 PQI524302:PQJ524306 QAE524302:QAF524306 QKA524302:QKB524306 QTW524302:QTX524306 RDS524302:RDT524306 RNO524302:RNP524306 RXK524302:RXL524306 SHG524302:SHH524306 SRC524302:SRD524306 TAY524302:TAZ524306 TKU524302:TKV524306 TUQ524302:TUR524306 UEM524302:UEN524306 UOI524302:UOJ524306 UYE524302:UYF524306 VIA524302:VIB524306 VRW524302:VRX524306 WBS524302:WBT524306 WLO524302:WLP524306 WVK524302:WVL524306 C589838:D589842 IY589838:IZ589842 SU589838:SV589842 ACQ589838:ACR589842 AMM589838:AMN589842 AWI589838:AWJ589842 BGE589838:BGF589842 BQA589838:BQB589842 BZW589838:BZX589842 CJS589838:CJT589842 CTO589838:CTP589842 DDK589838:DDL589842 DNG589838:DNH589842 DXC589838:DXD589842 EGY589838:EGZ589842 EQU589838:EQV589842 FAQ589838:FAR589842 FKM589838:FKN589842 FUI589838:FUJ589842 GEE589838:GEF589842 GOA589838:GOB589842 GXW589838:GXX589842 HHS589838:HHT589842 HRO589838:HRP589842 IBK589838:IBL589842 ILG589838:ILH589842 IVC589838:IVD589842 JEY589838:JEZ589842 JOU589838:JOV589842 JYQ589838:JYR589842 KIM589838:KIN589842 KSI589838:KSJ589842 LCE589838:LCF589842 LMA589838:LMB589842 LVW589838:LVX589842 MFS589838:MFT589842 MPO589838:MPP589842 MZK589838:MZL589842 NJG589838:NJH589842 NTC589838:NTD589842 OCY589838:OCZ589842 OMU589838:OMV589842 OWQ589838:OWR589842 PGM589838:PGN589842 PQI589838:PQJ589842 QAE589838:QAF589842 QKA589838:QKB589842 QTW589838:QTX589842 RDS589838:RDT589842 RNO589838:RNP589842 RXK589838:RXL589842 SHG589838:SHH589842 SRC589838:SRD589842 TAY589838:TAZ589842 TKU589838:TKV589842 TUQ589838:TUR589842 UEM589838:UEN589842 UOI589838:UOJ589842 UYE589838:UYF589842 VIA589838:VIB589842 VRW589838:VRX589842 WBS589838:WBT589842 WLO589838:WLP589842 WVK589838:WVL589842 C655374:D655378 IY655374:IZ655378 SU655374:SV655378 ACQ655374:ACR655378 AMM655374:AMN655378 AWI655374:AWJ655378 BGE655374:BGF655378 BQA655374:BQB655378 BZW655374:BZX655378 CJS655374:CJT655378 CTO655374:CTP655378 DDK655374:DDL655378 DNG655374:DNH655378 DXC655374:DXD655378 EGY655374:EGZ655378 EQU655374:EQV655378 FAQ655374:FAR655378 FKM655374:FKN655378 FUI655374:FUJ655378 GEE655374:GEF655378 GOA655374:GOB655378 GXW655374:GXX655378 HHS655374:HHT655378 HRO655374:HRP655378 IBK655374:IBL655378 ILG655374:ILH655378 IVC655374:IVD655378 JEY655374:JEZ655378 JOU655374:JOV655378 JYQ655374:JYR655378 KIM655374:KIN655378 KSI655374:KSJ655378 LCE655374:LCF655378 LMA655374:LMB655378 LVW655374:LVX655378 MFS655374:MFT655378 MPO655374:MPP655378 MZK655374:MZL655378 NJG655374:NJH655378 NTC655374:NTD655378 OCY655374:OCZ655378 OMU655374:OMV655378 OWQ655374:OWR655378 PGM655374:PGN655378 PQI655374:PQJ655378 QAE655374:QAF655378 QKA655374:QKB655378 QTW655374:QTX655378 RDS655374:RDT655378 RNO655374:RNP655378 RXK655374:RXL655378 SHG655374:SHH655378 SRC655374:SRD655378 TAY655374:TAZ655378 TKU655374:TKV655378 TUQ655374:TUR655378 UEM655374:UEN655378 UOI655374:UOJ655378 UYE655374:UYF655378 VIA655374:VIB655378 VRW655374:VRX655378 WBS655374:WBT655378 WLO655374:WLP655378 WVK655374:WVL655378 C720910:D720914 IY720910:IZ720914 SU720910:SV720914 ACQ720910:ACR720914 AMM720910:AMN720914 AWI720910:AWJ720914 BGE720910:BGF720914 BQA720910:BQB720914 BZW720910:BZX720914 CJS720910:CJT720914 CTO720910:CTP720914 DDK720910:DDL720914 DNG720910:DNH720914 DXC720910:DXD720914 EGY720910:EGZ720914 EQU720910:EQV720914 FAQ720910:FAR720914 FKM720910:FKN720914 FUI720910:FUJ720914 GEE720910:GEF720914 GOA720910:GOB720914 GXW720910:GXX720914 HHS720910:HHT720914 HRO720910:HRP720914 IBK720910:IBL720914 ILG720910:ILH720914 IVC720910:IVD720914 JEY720910:JEZ720914 JOU720910:JOV720914 JYQ720910:JYR720914 KIM720910:KIN720914 KSI720910:KSJ720914 LCE720910:LCF720914 LMA720910:LMB720914 LVW720910:LVX720914 MFS720910:MFT720914 MPO720910:MPP720914 MZK720910:MZL720914 NJG720910:NJH720914 NTC720910:NTD720914 OCY720910:OCZ720914 OMU720910:OMV720914 OWQ720910:OWR720914 PGM720910:PGN720914 PQI720910:PQJ720914 QAE720910:QAF720914 QKA720910:QKB720914 QTW720910:QTX720914 RDS720910:RDT720914 RNO720910:RNP720914 RXK720910:RXL720914 SHG720910:SHH720914 SRC720910:SRD720914 TAY720910:TAZ720914 TKU720910:TKV720914 TUQ720910:TUR720914 UEM720910:UEN720914 UOI720910:UOJ720914 UYE720910:UYF720914 VIA720910:VIB720914 VRW720910:VRX720914 WBS720910:WBT720914 WLO720910:WLP720914 WVK720910:WVL720914 C786446:D786450 IY786446:IZ786450 SU786446:SV786450 ACQ786446:ACR786450 AMM786446:AMN786450 AWI786446:AWJ786450 BGE786446:BGF786450 BQA786446:BQB786450 BZW786446:BZX786450 CJS786446:CJT786450 CTO786446:CTP786450 DDK786446:DDL786450 DNG786446:DNH786450 DXC786446:DXD786450 EGY786446:EGZ786450 EQU786446:EQV786450 FAQ786446:FAR786450 FKM786446:FKN786450 FUI786446:FUJ786450 GEE786446:GEF786450 GOA786446:GOB786450 GXW786446:GXX786450 HHS786446:HHT786450 HRO786446:HRP786450 IBK786446:IBL786450 ILG786446:ILH786450 IVC786446:IVD786450 JEY786446:JEZ786450 JOU786446:JOV786450 JYQ786446:JYR786450 KIM786446:KIN786450 KSI786446:KSJ786450 LCE786446:LCF786450 LMA786446:LMB786450 LVW786446:LVX786450 MFS786446:MFT786450 MPO786446:MPP786450 MZK786446:MZL786450 NJG786446:NJH786450 NTC786446:NTD786450 OCY786446:OCZ786450 OMU786446:OMV786450 OWQ786446:OWR786450 PGM786446:PGN786450 PQI786446:PQJ786450 QAE786446:QAF786450 QKA786446:QKB786450 QTW786446:QTX786450 RDS786446:RDT786450 RNO786446:RNP786450 RXK786446:RXL786450 SHG786446:SHH786450 SRC786446:SRD786450 TAY786446:TAZ786450 TKU786446:TKV786450 TUQ786446:TUR786450 UEM786446:UEN786450 UOI786446:UOJ786450 UYE786446:UYF786450 VIA786446:VIB786450 VRW786446:VRX786450 WBS786446:WBT786450 WLO786446:WLP786450 WVK786446:WVL786450 C851982:D851986 IY851982:IZ851986 SU851982:SV851986 ACQ851982:ACR851986 AMM851982:AMN851986 AWI851982:AWJ851986 BGE851982:BGF851986 BQA851982:BQB851986 BZW851982:BZX851986 CJS851982:CJT851986 CTO851982:CTP851986 DDK851982:DDL851986 DNG851982:DNH851986 DXC851982:DXD851986 EGY851982:EGZ851986 EQU851982:EQV851986 FAQ851982:FAR851986 FKM851982:FKN851986 FUI851982:FUJ851986 GEE851982:GEF851986 GOA851982:GOB851986 GXW851982:GXX851986 HHS851982:HHT851986 HRO851982:HRP851986 IBK851982:IBL851986 ILG851982:ILH851986 IVC851982:IVD851986 JEY851982:JEZ851986 JOU851982:JOV851986 JYQ851982:JYR851986 KIM851982:KIN851986 KSI851982:KSJ851986 LCE851982:LCF851986 LMA851982:LMB851986 LVW851982:LVX851986 MFS851982:MFT851986 MPO851982:MPP851986 MZK851982:MZL851986 NJG851982:NJH851986 NTC851982:NTD851986 OCY851982:OCZ851986 OMU851982:OMV851986 OWQ851982:OWR851986 PGM851982:PGN851986 PQI851982:PQJ851986 QAE851982:QAF851986 QKA851982:QKB851986 QTW851982:QTX851986 RDS851982:RDT851986 RNO851982:RNP851986 RXK851982:RXL851986 SHG851982:SHH851986 SRC851982:SRD851986 TAY851982:TAZ851986 TKU851982:TKV851986 TUQ851982:TUR851986 UEM851982:UEN851986 UOI851982:UOJ851986 UYE851982:UYF851986 VIA851982:VIB851986 VRW851982:VRX851986 WBS851982:WBT851986 WLO851982:WLP851986 WVK851982:WVL851986 C917518:D917522 IY917518:IZ917522 SU917518:SV917522 ACQ917518:ACR917522 AMM917518:AMN917522 AWI917518:AWJ917522 BGE917518:BGF917522 BQA917518:BQB917522 BZW917518:BZX917522 CJS917518:CJT917522 CTO917518:CTP917522 DDK917518:DDL917522 DNG917518:DNH917522 DXC917518:DXD917522 EGY917518:EGZ917522 EQU917518:EQV917522 FAQ917518:FAR917522 FKM917518:FKN917522 FUI917518:FUJ917522 GEE917518:GEF917522 GOA917518:GOB917522 GXW917518:GXX917522 HHS917518:HHT917522 HRO917518:HRP917522 IBK917518:IBL917522 ILG917518:ILH917522 IVC917518:IVD917522 JEY917518:JEZ917522 JOU917518:JOV917522 JYQ917518:JYR917522 KIM917518:KIN917522 KSI917518:KSJ917522 LCE917518:LCF917522 LMA917518:LMB917522 LVW917518:LVX917522 MFS917518:MFT917522 MPO917518:MPP917522 MZK917518:MZL917522 NJG917518:NJH917522 NTC917518:NTD917522 OCY917518:OCZ917522 OMU917518:OMV917522 OWQ917518:OWR917522 PGM917518:PGN917522 PQI917518:PQJ917522 QAE917518:QAF917522 QKA917518:QKB917522 QTW917518:QTX917522 RDS917518:RDT917522 RNO917518:RNP917522 RXK917518:RXL917522 SHG917518:SHH917522 SRC917518:SRD917522 TAY917518:TAZ917522 TKU917518:TKV917522 TUQ917518:TUR917522 UEM917518:UEN917522 UOI917518:UOJ917522 UYE917518:UYF917522 VIA917518:VIB917522 VRW917518:VRX917522 WBS917518:WBT917522 WLO917518:WLP917522 WVK917518:WVL917522 C983054:D983058 IY983054:IZ983058 SU983054:SV983058 ACQ983054:ACR983058 AMM983054:AMN983058 AWI983054:AWJ983058 BGE983054:BGF983058 BQA983054:BQB983058 BZW983054:BZX983058 CJS983054:CJT983058 CTO983054:CTP983058 DDK983054:DDL983058 DNG983054:DNH983058 DXC983054:DXD983058 EGY983054:EGZ983058 EQU983054:EQV983058 FAQ983054:FAR983058 FKM983054:FKN983058 FUI983054:FUJ983058 GEE983054:GEF983058 GOA983054:GOB983058 GXW983054:GXX983058 HHS983054:HHT983058 HRO983054:HRP983058 IBK983054:IBL983058 ILG983054:ILH983058 IVC983054:IVD983058 JEY983054:JEZ983058 JOU983054:JOV983058 JYQ983054:JYR983058 KIM983054:KIN983058 KSI983054:KSJ983058 LCE983054:LCF983058 LMA983054:LMB983058 LVW983054:LVX983058 MFS983054:MFT983058 MPO983054:MPP983058 MZK983054:MZL983058 NJG983054:NJH983058 NTC983054:NTD983058 OCY983054:OCZ983058 OMU983054:OMV983058 OWQ983054:OWR983058 PGM983054:PGN983058 PQI983054:PQJ983058 QAE983054:QAF983058 QKA983054:QKB983058 QTW983054:QTX983058 RDS983054:RDT983058 RNO983054:RNP983058 RXK983054:RXL983058 SHG983054:SHH983058 SRC983054:SRD983058 TAY983054:TAZ983058 TKU983054:TKV983058 TUQ983054:TUR983058 UEM983054:UEN983058 UOI983054:UOJ983058 UYE983054:UYF983058 VIA983054:VIB983058 VRW983054:VRX983058 WBS983054:WBT983058 WLO983054:WLP983058 WVK983054:WVL983058 C14:C18 IY27:IZ28 SU27:SV28 ACQ27:ACR28 AMM27:AMN28 AWI27:AWJ28 BGE27:BGF28 BQA27:BQB28 BZW27:BZX28 CJS27:CJT28 CTO27:CTP28 DDK27:DDL28 DNG27:DNH28 DXC27:DXD28 EGY27:EGZ28 EQU27:EQV28 FAQ27:FAR28 FKM27:FKN28 FUI27:FUJ28 GEE27:GEF28 GOA27:GOB28 GXW27:GXX28 HHS27:HHT28 HRO27:HRP28 IBK27:IBL28 ILG27:ILH28 IVC27:IVD28 JEY27:JEZ28 JOU27:JOV28 JYQ27:JYR28 KIM27:KIN28 KSI27:KSJ28 LCE27:LCF28 LMA27:LMB28 LVW27:LVX28 MFS27:MFT28 MPO27:MPP28 MZK27:MZL28 NJG27:NJH28 NTC27:NTD28 OCY27:OCZ28 OMU27:OMV28 OWQ27:OWR28 PGM27:PGN28 PQI27:PQJ28 QAE27:QAF28 QKA27:QKB28 QTW27:QTX28 RDS27:RDT28 RNO27:RNP28 RXK27:RXL28 SHG27:SHH28 SRC27:SRD28 TAY27:TAZ28 TKU27:TKV28 TUQ27:TUR28 UEM27:UEN28 UOI27:UOJ28 UYE27:UYF28 VIA27:VIB28 VRW27:VRX28 WBS27:WBT28 WLO27:WLP28 WVK27:WVL28 C65563:D65564 IY65563:IZ65564 SU65563:SV65564 ACQ65563:ACR65564 AMM65563:AMN65564 AWI65563:AWJ65564 BGE65563:BGF65564 BQA65563:BQB65564 BZW65563:BZX65564 CJS65563:CJT65564 CTO65563:CTP65564 DDK65563:DDL65564 DNG65563:DNH65564 DXC65563:DXD65564 EGY65563:EGZ65564 EQU65563:EQV65564 FAQ65563:FAR65564 FKM65563:FKN65564 FUI65563:FUJ65564 GEE65563:GEF65564 GOA65563:GOB65564 GXW65563:GXX65564 HHS65563:HHT65564 HRO65563:HRP65564 IBK65563:IBL65564 ILG65563:ILH65564 IVC65563:IVD65564 JEY65563:JEZ65564 JOU65563:JOV65564 JYQ65563:JYR65564 KIM65563:KIN65564 KSI65563:KSJ65564 LCE65563:LCF65564 LMA65563:LMB65564 LVW65563:LVX65564 MFS65563:MFT65564 MPO65563:MPP65564 MZK65563:MZL65564 NJG65563:NJH65564 NTC65563:NTD65564 OCY65563:OCZ65564 OMU65563:OMV65564 OWQ65563:OWR65564 PGM65563:PGN65564 PQI65563:PQJ65564 QAE65563:QAF65564 QKA65563:QKB65564 QTW65563:QTX65564 RDS65563:RDT65564 RNO65563:RNP65564 RXK65563:RXL65564 SHG65563:SHH65564 SRC65563:SRD65564 TAY65563:TAZ65564 TKU65563:TKV65564 TUQ65563:TUR65564 UEM65563:UEN65564 UOI65563:UOJ65564 UYE65563:UYF65564 VIA65563:VIB65564 VRW65563:VRX65564 WBS65563:WBT65564 WLO65563:WLP65564 WVK65563:WVL65564 C131099:D131100 IY131099:IZ131100 SU131099:SV131100 ACQ131099:ACR131100 AMM131099:AMN131100 AWI131099:AWJ131100 BGE131099:BGF131100 BQA131099:BQB131100 BZW131099:BZX131100 CJS131099:CJT131100 CTO131099:CTP131100 DDK131099:DDL131100 DNG131099:DNH131100 DXC131099:DXD131100 EGY131099:EGZ131100 EQU131099:EQV131100 FAQ131099:FAR131100 FKM131099:FKN131100 FUI131099:FUJ131100 GEE131099:GEF131100 GOA131099:GOB131100 GXW131099:GXX131100 HHS131099:HHT131100 HRO131099:HRP131100 IBK131099:IBL131100 ILG131099:ILH131100 IVC131099:IVD131100 JEY131099:JEZ131100 JOU131099:JOV131100 JYQ131099:JYR131100 KIM131099:KIN131100 KSI131099:KSJ131100 LCE131099:LCF131100 LMA131099:LMB131100 LVW131099:LVX131100 MFS131099:MFT131100 MPO131099:MPP131100 MZK131099:MZL131100 NJG131099:NJH131100 NTC131099:NTD131100 OCY131099:OCZ131100 OMU131099:OMV131100 OWQ131099:OWR131100 PGM131099:PGN131100 PQI131099:PQJ131100 QAE131099:QAF131100 QKA131099:QKB131100 QTW131099:QTX131100 RDS131099:RDT131100 RNO131099:RNP131100 RXK131099:RXL131100 SHG131099:SHH131100 SRC131099:SRD131100 TAY131099:TAZ131100 TKU131099:TKV131100 TUQ131099:TUR131100 UEM131099:UEN131100 UOI131099:UOJ131100 UYE131099:UYF131100 VIA131099:VIB131100 VRW131099:VRX131100 WBS131099:WBT131100 WLO131099:WLP131100 WVK131099:WVL131100 C196635:D196636 IY196635:IZ196636 SU196635:SV196636 ACQ196635:ACR196636 AMM196635:AMN196636 AWI196635:AWJ196636 BGE196635:BGF196636 BQA196635:BQB196636 BZW196635:BZX196636 CJS196635:CJT196636 CTO196635:CTP196636 DDK196635:DDL196636 DNG196635:DNH196636 DXC196635:DXD196636 EGY196635:EGZ196636 EQU196635:EQV196636 FAQ196635:FAR196636 FKM196635:FKN196636 FUI196635:FUJ196636 GEE196635:GEF196636 GOA196635:GOB196636 GXW196635:GXX196636 HHS196635:HHT196636 HRO196635:HRP196636 IBK196635:IBL196636 ILG196635:ILH196636 IVC196635:IVD196636 JEY196635:JEZ196636 JOU196635:JOV196636 JYQ196635:JYR196636 KIM196635:KIN196636 KSI196635:KSJ196636 LCE196635:LCF196636 LMA196635:LMB196636 LVW196635:LVX196636 MFS196635:MFT196636 MPO196635:MPP196636 MZK196635:MZL196636 NJG196635:NJH196636 NTC196635:NTD196636 OCY196635:OCZ196636 OMU196635:OMV196636 OWQ196635:OWR196636 PGM196635:PGN196636 PQI196635:PQJ196636 QAE196635:QAF196636 QKA196635:QKB196636 QTW196635:QTX196636 RDS196635:RDT196636 RNO196635:RNP196636 RXK196635:RXL196636 SHG196635:SHH196636 SRC196635:SRD196636 TAY196635:TAZ196636 TKU196635:TKV196636 TUQ196635:TUR196636 UEM196635:UEN196636 UOI196635:UOJ196636 UYE196635:UYF196636 VIA196635:VIB196636 VRW196635:VRX196636 WBS196635:WBT196636 WLO196635:WLP196636 WVK196635:WVL196636 C262171:D262172 IY262171:IZ262172 SU262171:SV262172 ACQ262171:ACR262172 AMM262171:AMN262172 AWI262171:AWJ262172 BGE262171:BGF262172 BQA262171:BQB262172 BZW262171:BZX262172 CJS262171:CJT262172 CTO262171:CTP262172 DDK262171:DDL262172 DNG262171:DNH262172 DXC262171:DXD262172 EGY262171:EGZ262172 EQU262171:EQV262172 FAQ262171:FAR262172 FKM262171:FKN262172 FUI262171:FUJ262172 GEE262171:GEF262172 GOA262171:GOB262172 GXW262171:GXX262172 HHS262171:HHT262172 HRO262171:HRP262172 IBK262171:IBL262172 ILG262171:ILH262172 IVC262171:IVD262172 JEY262171:JEZ262172 JOU262171:JOV262172 JYQ262171:JYR262172 KIM262171:KIN262172 KSI262171:KSJ262172 LCE262171:LCF262172 LMA262171:LMB262172 LVW262171:LVX262172 MFS262171:MFT262172 MPO262171:MPP262172 MZK262171:MZL262172 NJG262171:NJH262172 NTC262171:NTD262172 OCY262171:OCZ262172 OMU262171:OMV262172 OWQ262171:OWR262172 PGM262171:PGN262172 PQI262171:PQJ262172 QAE262171:QAF262172 QKA262171:QKB262172 QTW262171:QTX262172 RDS262171:RDT262172 RNO262171:RNP262172 RXK262171:RXL262172 SHG262171:SHH262172 SRC262171:SRD262172 TAY262171:TAZ262172 TKU262171:TKV262172 TUQ262171:TUR262172 UEM262171:UEN262172 UOI262171:UOJ262172 UYE262171:UYF262172 VIA262171:VIB262172 VRW262171:VRX262172 WBS262171:WBT262172 WLO262171:WLP262172 WVK262171:WVL262172 C327707:D327708 IY327707:IZ327708 SU327707:SV327708 ACQ327707:ACR327708 AMM327707:AMN327708 AWI327707:AWJ327708 BGE327707:BGF327708 BQA327707:BQB327708 BZW327707:BZX327708 CJS327707:CJT327708 CTO327707:CTP327708 DDK327707:DDL327708 DNG327707:DNH327708 DXC327707:DXD327708 EGY327707:EGZ327708 EQU327707:EQV327708 FAQ327707:FAR327708 FKM327707:FKN327708 FUI327707:FUJ327708 GEE327707:GEF327708 GOA327707:GOB327708 GXW327707:GXX327708 HHS327707:HHT327708 HRO327707:HRP327708 IBK327707:IBL327708 ILG327707:ILH327708 IVC327707:IVD327708 JEY327707:JEZ327708 JOU327707:JOV327708 JYQ327707:JYR327708 KIM327707:KIN327708 KSI327707:KSJ327708 LCE327707:LCF327708 LMA327707:LMB327708 LVW327707:LVX327708 MFS327707:MFT327708 MPO327707:MPP327708 MZK327707:MZL327708 NJG327707:NJH327708 NTC327707:NTD327708 OCY327707:OCZ327708 OMU327707:OMV327708 OWQ327707:OWR327708 PGM327707:PGN327708 PQI327707:PQJ327708 QAE327707:QAF327708 QKA327707:QKB327708 QTW327707:QTX327708 RDS327707:RDT327708 RNO327707:RNP327708 RXK327707:RXL327708 SHG327707:SHH327708 SRC327707:SRD327708 TAY327707:TAZ327708 TKU327707:TKV327708 TUQ327707:TUR327708 UEM327707:UEN327708 UOI327707:UOJ327708 UYE327707:UYF327708 VIA327707:VIB327708 VRW327707:VRX327708 WBS327707:WBT327708 WLO327707:WLP327708 WVK327707:WVL327708 C393243:D393244 IY393243:IZ393244 SU393243:SV393244 ACQ393243:ACR393244 AMM393243:AMN393244 AWI393243:AWJ393244 BGE393243:BGF393244 BQA393243:BQB393244 BZW393243:BZX393244 CJS393243:CJT393244 CTO393243:CTP393244 DDK393243:DDL393244 DNG393243:DNH393244 DXC393243:DXD393244 EGY393243:EGZ393244 EQU393243:EQV393244 FAQ393243:FAR393244 FKM393243:FKN393244 FUI393243:FUJ393244 GEE393243:GEF393244 GOA393243:GOB393244 GXW393243:GXX393244 HHS393243:HHT393244 HRO393243:HRP393244 IBK393243:IBL393244 ILG393243:ILH393244 IVC393243:IVD393244 JEY393243:JEZ393244 JOU393243:JOV393244 JYQ393243:JYR393244 KIM393243:KIN393244 KSI393243:KSJ393244 LCE393243:LCF393244 LMA393243:LMB393244 LVW393243:LVX393244 MFS393243:MFT393244 MPO393243:MPP393244 MZK393243:MZL393244 NJG393243:NJH393244 NTC393243:NTD393244 OCY393243:OCZ393244 OMU393243:OMV393244 OWQ393243:OWR393244 PGM393243:PGN393244 PQI393243:PQJ393244 QAE393243:QAF393244 QKA393243:QKB393244 QTW393243:QTX393244 RDS393243:RDT393244 RNO393243:RNP393244 RXK393243:RXL393244 SHG393243:SHH393244 SRC393243:SRD393244 TAY393243:TAZ393244 TKU393243:TKV393244 TUQ393243:TUR393244 UEM393243:UEN393244 UOI393243:UOJ393244 UYE393243:UYF393244 VIA393243:VIB393244 VRW393243:VRX393244 WBS393243:WBT393244 WLO393243:WLP393244 WVK393243:WVL393244 C458779:D458780 IY458779:IZ458780 SU458779:SV458780 ACQ458779:ACR458780 AMM458779:AMN458780 AWI458779:AWJ458780 BGE458779:BGF458780 BQA458779:BQB458780 BZW458779:BZX458780 CJS458779:CJT458780 CTO458779:CTP458780 DDK458779:DDL458780 DNG458779:DNH458780 DXC458779:DXD458780 EGY458779:EGZ458780 EQU458779:EQV458780 FAQ458779:FAR458780 FKM458779:FKN458780 FUI458779:FUJ458780 GEE458779:GEF458780 GOA458779:GOB458780 GXW458779:GXX458780 HHS458779:HHT458780 HRO458779:HRP458780 IBK458779:IBL458780 ILG458779:ILH458780 IVC458779:IVD458780 JEY458779:JEZ458780 JOU458779:JOV458780 JYQ458779:JYR458780 KIM458779:KIN458780 KSI458779:KSJ458780 LCE458779:LCF458780 LMA458779:LMB458780 LVW458779:LVX458780 MFS458779:MFT458780 MPO458779:MPP458780 MZK458779:MZL458780 NJG458779:NJH458780 NTC458779:NTD458780 OCY458779:OCZ458780 OMU458779:OMV458780 OWQ458779:OWR458780 PGM458779:PGN458780 PQI458779:PQJ458780 QAE458779:QAF458780 QKA458779:QKB458780 QTW458779:QTX458780 RDS458779:RDT458780 RNO458779:RNP458780 RXK458779:RXL458780 SHG458779:SHH458780 SRC458779:SRD458780 TAY458779:TAZ458780 TKU458779:TKV458780 TUQ458779:TUR458780 UEM458779:UEN458780 UOI458779:UOJ458780 UYE458779:UYF458780 VIA458779:VIB458780 VRW458779:VRX458780 WBS458779:WBT458780 WLO458779:WLP458780 WVK458779:WVL458780 C524315:D524316 IY524315:IZ524316 SU524315:SV524316 ACQ524315:ACR524316 AMM524315:AMN524316 AWI524315:AWJ524316 BGE524315:BGF524316 BQA524315:BQB524316 BZW524315:BZX524316 CJS524315:CJT524316 CTO524315:CTP524316 DDK524315:DDL524316 DNG524315:DNH524316 DXC524315:DXD524316 EGY524315:EGZ524316 EQU524315:EQV524316 FAQ524315:FAR524316 FKM524315:FKN524316 FUI524315:FUJ524316 GEE524315:GEF524316 GOA524315:GOB524316 GXW524315:GXX524316 HHS524315:HHT524316 HRO524315:HRP524316 IBK524315:IBL524316 ILG524315:ILH524316 IVC524315:IVD524316 JEY524315:JEZ524316 JOU524315:JOV524316 JYQ524315:JYR524316 KIM524315:KIN524316 KSI524315:KSJ524316 LCE524315:LCF524316 LMA524315:LMB524316 LVW524315:LVX524316 MFS524315:MFT524316 MPO524315:MPP524316 MZK524315:MZL524316 NJG524315:NJH524316 NTC524315:NTD524316 OCY524315:OCZ524316 OMU524315:OMV524316 OWQ524315:OWR524316 PGM524315:PGN524316 PQI524315:PQJ524316 QAE524315:QAF524316 QKA524315:QKB524316 QTW524315:QTX524316 RDS524315:RDT524316 RNO524315:RNP524316 RXK524315:RXL524316 SHG524315:SHH524316 SRC524315:SRD524316 TAY524315:TAZ524316 TKU524315:TKV524316 TUQ524315:TUR524316 UEM524315:UEN524316 UOI524315:UOJ524316 UYE524315:UYF524316 VIA524315:VIB524316 VRW524315:VRX524316 WBS524315:WBT524316 WLO524315:WLP524316 WVK524315:WVL524316 C589851:D589852 IY589851:IZ589852 SU589851:SV589852 ACQ589851:ACR589852 AMM589851:AMN589852 AWI589851:AWJ589852 BGE589851:BGF589852 BQA589851:BQB589852 BZW589851:BZX589852 CJS589851:CJT589852 CTO589851:CTP589852 DDK589851:DDL589852 DNG589851:DNH589852 DXC589851:DXD589852 EGY589851:EGZ589852 EQU589851:EQV589852 FAQ589851:FAR589852 FKM589851:FKN589852 FUI589851:FUJ589852 GEE589851:GEF589852 GOA589851:GOB589852 GXW589851:GXX589852 HHS589851:HHT589852 HRO589851:HRP589852 IBK589851:IBL589852 ILG589851:ILH589852 IVC589851:IVD589852 JEY589851:JEZ589852 JOU589851:JOV589852 JYQ589851:JYR589852 KIM589851:KIN589852 KSI589851:KSJ589852 LCE589851:LCF589852 LMA589851:LMB589852 LVW589851:LVX589852 MFS589851:MFT589852 MPO589851:MPP589852 MZK589851:MZL589852 NJG589851:NJH589852 NTC589851:NTD589852 OCY589851:OCZ589852 OMU589851:OMV589852 OWQ589851:OWR589852 PGM589851:PGN589852 PQI589851:PQJ589852 QAE589851:QAF589852 QKA589851:QKB589852 QTW589851:QTX589852 RDS589851:RDT589852 RNO589851:RNP589852 RXK589851:RXL589852 SHG589851:SHH589852 SRC589851:SRD589852 TAY589851:TAZ589852 TKU589851:TKV589852 TUQ589851:TUR589852 UEM589851:UEN589852 UOI589851:UOJ589852 UYE589851:UYF589852 VIA589851:VIB589852 VRW589851:VRX589852 WBS589851:WBT589852 WLO589851:WLP589852 WVK589851:WVL589852 C655387:D655388 IY655387:IZ655388 SU655387:SV655388 ACQ655387:ACR655388 AMM655387:AMN655388 AWI655387:AWJ655388 BGE655387:BGF655388 BQA655387:BQB655388 BZW655387:BZX655388 CJS655387:CJT655388 CTO655387:CTP655388 DDK655387:DDL655388 DNG655387:DNH655388 DXC655387:DXD655388 EGY655387:EGZ655388 EQU655387:EQV655388 FAQ655387:FAR655388 FKM655387:FKN655388 FUI655387:FUJ655388 GEE655387:GEF655388 GOA655387:GOB655388 GXW655387:GXX655388 HHS655387:HHT655388 HRO655387:HRP655388 IBK655387:IBL655388 ILG655387:ILH655388 IVC655387:IVD655388 JEY655387:JEZ655388 JOU655387:JOV655388 JYQ655387:JYR655388 KIM655387:KIN655388 KSI655387:KSJ655388 LCE655387:LCF655388 LMA655387:LMB655388 LVW655387:LVX655388 MFS655387:MFT655388 MPO655387:MPP655388 MZK655387:MZL655388 NJG655387:NJH655388 NTC655387:NTD655388 OCY655387:OCZ655388 OMU655387:OMV655388 OWQ655387:OWR655388 PGM655387:PGN655388 PQI655387:PQJ655388 QAE655387:QAF655388 QKA655387:QKB655388 QTW655387:QTX655388 RDS655387:RDT655388 RNO655387:RNP655388 RXK655387:RXL655388 SHG655387:SHH655388 SRC655387:SRD655388 TAY655387:TAZ655388 TKU655387:TKV655388 TUQ655387:TUR655388 UEM655387:UEN655388 UOI655387:UOJ655388 UYE655387:UYF655388 VIA655387:VIB655388 VRW655387:VRX655388 WBS655387:WBT655388 WLO655387:WLP655388 WVK655387:WVL655388 C720923:D720924 IY720923:IZ720924 SU720923:SV720924 ACQ720923:ACR720924 AMM720923:AMN720924 AWI720923:AWJ720924 BGE720923:BGF720924 BQA720923:BQB720924 BZW720923:BZX720924 CJS720923:CJT720924 CTO720923:CTP720924 DDK720923:DDL720924 DNG720923:DNH720924 DXC720923:DXD720924 EGY720923:EGZ720924 EQU720923:EQV720924 FAQ720923:FAR720924 FKM720923:FKN720924 FUI720923:FUJ720924 GEE720923:GEF720924 GOA720923:GOB720924 GXW720923:GXX720924 HHS720923:HHT720924 HRO720923:HRP720924 IBK720923:IBL720924 ILG720923:ILH720924 IVC720923:IVD720924 JEY720923:JEZ720924 JOU720923:JOV720924 JYQ720923:JYR720924 KIM720923:KIN720924 KSI720923:KSJ720924 LCE720923:LCF720924 LMA720923:LMB720924 LVW720923:LVX720924 MFS720923:MFT720924 MPO720923:MPP720924 MZK720923:MZL720924 NJG720923:NJH720924 NTC720923:NTD720924 OCY720923:OCZ720924 OMU720923:OMV720924 OWQ720923:OWR720924 PGM720923:PGN720924 PQI720923:PQJ720924 QAE720923:QAF720924 QKA720923:QKB720924 QTW720923:QTX720924 RDS720923:RDT720924 RNO720923:RNP720924 RXK720923:RXL720924 SHG720923:SHH720924 SRC720923:SRD720924 TAY720923:TAZ720924 TKU720923:TKV720924 TUQ720923:TUR720924 UEM720923:UEN720924 UOI720923:UOJ720924 UYE720923:UYF720924 VIA720923:VIB720924 VRW720923:VRX720924 WBS720923:WBT720924 WLO720923:WLP720924 WVK720923:WVL720924 C786459:D786460 IY786459:IZ786460 SU786459:SV786460 ACQ786459:ACR786460 AMM786459:AMN786460 AWI786459:AWJ786460 BGE786459:BGF786460 BQA786459:BQB786460 BZW786459:BZX786460 CJS786459:CJT786460 CTO786459:CTP786460 DDK786459:DDL786460 DNG786459:DNH786460 DXC786459:DXD786460 EGY786459:EGZ786460 EQU786459:EQV786460 FAQ786459:FAR786460 FKM786459:FKN786460 FUI786459:FUJ786460 GEE786459:GEF786460 GOA786459:GOB786460 GXW786459:GXX786460 HHS786459:HHT786460 HRO786459:HRP786460 IBK786459:IBL786460 ILG786459:ILH786460 IVC786459:IVD786460 JEY786459:JEZ786460 JOU786459:JOV786460 JYQ786459:JYR786460 KIM786459:KIN786460 KSI786459:KSJ786460 LCE786459:LCF786460 LMA786459:LMB786460 LVW786459:LVX786460 MFS786459:MFT786460 MPO786459:MPP786460 MZK786459:MZL786460 NJG786459:NJH786460 NTC786459:NTD786460 OCY786459:OCZ786460 OMU786459:OMV786460 OWQ786459:OWR786460 PGM786459:PGN786460 PQI786459:PQJ786460 QAE786459:QAF786460 QKA786459:QKB786460 QTW786459:QTX786460 RDS786459:RDT786460 RNO786459:RNP786460 RXK786459:RXL786460 SHG786459:SHH786460 SRC786459:SRD786460 TAY786459:TAZ786460 TKU786459:TKV786460 TUQ786459:TUR786460 UEM786459:UEN786460 UOI786459:UOJ786460 UYE786459:UYF786460 VIA786459:VIB786460 VRW786459:VRX786460 WBS786459:WBT786460 WLO786459:WLP786460 WVK786459:WVL786460 C851995:D851996 IY851995:IZ851996 SU851995:SV851996 ACQ851995:ACR851996 AMM851995:AMN851996 AWI851995:AWJ851996 BGE851995:BGF851996 BQA851995:BQB851996 BZW851995:BZX851996 CJS851995:CJT851996 CTO851995:CTP851996 DDK851995:DDL851996 DNG851995:DNH851996 DXC851995:DXD851996 EGY851995:EGZ851996 EQU851995:EQV851996 FAQ851995:FAR851996 FKM851995:FKN851996 FUI851995:FUJ851996 GEE851995:GEF851996 GOA851995:GOB851996 GXW851995:GXX851996 HHS851995:HHT851996 HRO851995:HRP851996 IBK851995:IBL851996 ILG851995:ILH851996 IVC851995:IVD851996 JEY851995:JEZ851996 JOU851995:JOV851996 JYQ851995:JYR851996 KIM851995:KIN851996 KSI851995:KSJ851996 LCE851995:LCF851996 LMA851995:LMB851996 LVW851995:LVX851996 MFS851995:MFT851996 MPO851995:MPP851996 MZK851995:MZL851996 NJG851995:NJH851996 NTC851995:NTD851996 OCY851995:OCZ851996 OMU851995:OMV851996 OWQ851995:OWR851996 PGM851995:PGN851996 PQI851995:PQJ851996 QAE851995:QAF851996 QKA851995:QKB851996 QTW851995:QTX851996 RDS851995:RDT851996 RNO851995:RNP851996 RXK851995:RXL851996 SHG851995:SHH851996 SRC851995:SRD851996 TAY851995:TAZ851996 TKU851995:TKV851996 TUQ851995:TUR851996 UEM851995:UEN851996 UOI851995:UOJ851996 UYE851995:UYF851996 VIA851995:VIB851996 VRW851995:VRX851996 WBS851995:WBT851996 WLO851995:WLP851996 WVK851995:WVL851996 C917531:D917532 IY917531:IZ917532 SU917531:SV917532 ACQ917531:ACR917532 AMM917531:AMN917532 AWI917531:AWJ917532 BGE917531:BGF917532 BQA917531:BQB917532 BZW917531:BZX917532 CJS917531:CJT917532 CTO917531:CTP917532 DDK917531:DDL917532 DNG917531:DNH917532 DXC917531:DXD917532 EGY917531:EGZ917532 EQU917531:EQV917532 FAQ917531:FAR917532 FKM917531:FKN917532 FUI917531:FUJ917532 GEE917531:GEF917532 GOA917531:GOB917532 GXW917531:GXX917532 HHS917531:HHT917532 HRO917531:HRP917532 IBK917531:IBL917532 ILG917531:ILH917532 IVC917531:IVD917532 JEY917531:JEZ917532 JOU917531:JOV917532 JYQ917531:JYR917532 KIM917531:KIN917532 KSI917531:KSJ917532 LCE917531:LCF917532 LMA917531:LMB917532 LVW917531:LVX917532 MFS917531:MFT917532 MPO917531:MPP917532 MZK917531:MZL917532 NJG917531:NJH917532 NTC917531:NTD917532 OCY917531:OCZ917532 OMU917531:OMV917532 OWQ917531:OWR917532 PGM917531:PGN917532 PQI917531:PQJ917532 QAE917531:QAF917532 QKA917531:QKB917532 QTW917531:QTX917532 RDS917531:RDT917532 RNO917531:RNP917532 RXK917531:RXL917532 SHG917531:SHH917532 SRC917531:SRD917532 TAY917531:TAZ917532 TKU917531:TKV917532 TUQ917531:TUR917532 UEM917531:UEN917532 UOI917531:UOJ917532 UYE917531:UYF917532 VIA917531:VIB917532 VRW917531:VRX917532 WBS917531:WBT917532 WLO917531:WLP917532 WVK917531:WVL917532 C983067:D983068 IY983067:IZ983068 SU983067:SV983068 ACQ983067:ACR983068 AMM983067:AMN983068 AWI983067:AWJ983068 BGE983067:BGF983068 BQA983067:BQB983068 BZW983067:BZX983068 CJS983067:CJT983068 CTO983067:CTP983068 DDK983067:DDL983068 DNG983067:DNH983068 DXC983067:DXD983068 EGY983067:EGZ983068 EQU983067:EQV983068 FAQ983067:FAR983068 FKM983067:FKN983068 FUI983067:FUJ983068 GEE983067:GEF983068 GOA983067:GOB983068 GXW983067:GXX983068 HHS983067:HHT983068 HRO983067:HRP983068 IBK983067:IBL983068 ILG983067:ILH983068 IVC983067:IVD983068 JEY983067:JEZ983068 JOU983067:JOV983068 JYQ983067:JYR983068 KIM983067:KIN983068 KSI983067:KSJ983068 LCE983067:LCF983068 LMA983067:LMB983068 LVW983067:LVX983068 MFS983067:MFT983068 MPO983067:MPP983068 MZK983067:MZL983068 NJG983067:NJH983068 NTC983067:NTD983068 OCY983067:OCZ983068 OMU983067:OMV983068 OWQ983067:OWR983068 PGM983067:PGN983068 PQI983067:PQJ983068 QAE983067:QAF983068 QKA983067:QKB983068 QTW983067:QTX983068 RDS983067:RDT983068 RNO983067:RNP983068 RXK983067:RXL983068 SHG983067:SHH983068 SRC983067:SRD983068 TAY983067:TAZ983068 TKU983067:TKV983068 TUQ983067:TUR983068 UEM983067:UEN983068 UOI983067:UOJ983068 UYE983067:UYF983068 VIA983067:VIB983068 VRW983067:VRX983068 WBS983067:WBT983068 WLO983067:WLP983068 C27:C28" xr:uid="{6350E1B9-7ACC-4AA8-BBB3-2E2288643D4C}">
      <formula1>" ,○"</formula1>
    </dataValidation>
    <dataValidation type="list" allowBlank="1" showInputMessage="1" showErrorMessage="1" sqref="WVI983046 IW6 SS6 ACO6 AMK6 AWG6 BGC6 BPY6 BZU6 CJQ6 CTM6 DDI6 DNE6 DXA6 EGW6 EQS6 FAO6 FKK6 FUG6 GEC6 GNY6 GXU6 HHQ6 HRM6 IBI6 ILE6 IVA6 JEW6 JOS6 JYO6 KIK6 KSG6 LCC6 LLY6 LVU6 MFQ6 MPM6 MZI6 NJE6 NTA6 OCW6 OMS6 OWO6 PGK6 PQG6 QAC6 QJY6 QTU6 RDQ6 RNM6 RXI6 SHE6 SRA6 TAW6 TKS6 TUO6 UEK6 UOG6 UYC6 VHY6 VRU6 WBQ6 WLM6 WVI6 A65542 IW65542 SS65542 ACO65542 AMK65542 AWG65542 BGC65542 BPY65542 BZU65542 CJQ65542 CTM65542 DDI65542 DNE65542 DXA65542 EGW65542 EQS65542 FAO65542 FKK65542 FUG65542 GEC65542 GNY65542 GXU65542 HHQ65542 HRM65542 IBI65542 ILE65542 IVA65542 JEW65542 JOS65542 JYO65542 KIK65542 KSG65542 LCC65542 LLY65542 LVU65542 MFQ65542 MPM65542 MZI65542 NJE65542 NTA65542 OCW65542 OMS65542 OWO65542 PGK65542 PQG65542 QAC65542 QJY65542 QTU65542 RDQ65542 RNM65542 RXI65542 SHE65542 SRA65542 TAW65542 TKS65542 TUO65542 UEK65542 UOG65542 UYC65542 VHY65542 VRU65542 WBQ65542 WLM65542 WVI65542 A131078 IW131078 SS131078 ACO131078 AMK131078 AWG131078 BGC131078 BPY131078 BZU131078 CJQ131078 CTM131078 DDI131078 DNE131078 DXA131078 EGW131078 EQS131078 FAO131078 FKK131078 FUG131078 GEC131078 GNY131078 GXU131078 HHQ131078 HRM131078 IBI131078 ILE131078 IVA131078 JEW131078 JOS131078 JYO131078 KIK131078 KSG131078 LCC131078 LLY131078 LVU131078 MFQ131078 MPM131078 MZI131078 NJE131078 NTA131078 OCW131078 OMS131078 OWO131078 PGK131078 PQG131078 QAC131078 QJY131078 QTU131078 RDQ131078 RNM131078 RXI131078 SHE131078 SRA131078 TAW131078 TKS131078 TUO131078 UEK131078 UOG131078 UYC131078 VHY131078 VRU131078 WBQ131078 WLM131078 WVI131078 A196614 IW196614 SS196614 ACO196614 AMK196614 AWG196614 BGC196614 BPY196614 BZU196614 CJQ196614 CTM196614 DDI196614 DNE196614 DXA196614 EGW196614 EQS196614 FAO196614 FKK196614 FUG196614 GEC196614 GNY196614 GXU196614 HHQ196614 HRM196614 IBI196614 ILE196614 IVA196614 JEW196614 JOS196614 JYO196614 KIK196614 KSG196614 LCC196614 LLY196614 LVU196614 MFQ196614 MPM196614 MZI196614 NJE196614 NTA196614 OCW196614 OMS196614 OWO196614 PGK196614 PQG196614 QAC196614 QJY196614 QTU196614 RDQ196614 RNM196614 RXI196614 SHE196614 SRA196614 TAW196614 TKS196614 TUO196614 UEK196614 UOG196614 UYC196614 VHY196614 VRU196614 WBQ196614 WLM196614 WVI196614 A262150 IW262150 SS262150 ACO262150 AMK262150 AWG262150 BGC262150 BPY262150 BZU262150 CJQ262150 CTM262150 DDI262150 DNE262150 DXA262150 EGW262150 EQS262150 FAO262150 FKK262150 FUG262150 GEC262150 GNY262150 GXU262150 HHQ262150 HRM262150 IBI262150 ILE262150 IVA262150 JEW262150 JOS262150 JYO262150 KIK262150 KSG262150 LCC262150 LLY262150 LVU262150 MFQ262150 MPM262150 MZI262150 NJE262150 NTA262150 OCW262150 OMS262150 OWO262150 PGK262150 PQG262150 QAC262150 QJY262150 QTU262150 RDQ262150 RNM262150 RXI262150 SHE262150 SRA262150 TAW262150 TKS262150 TUO262150 UEK262150 UOG262150 UYC262150 VHY262150 VRU262150 WBQ262150 WLM262150 WVI262150 A327686 IW327686 SS327686 ACO327686 AMK327686 AWG327686 BGC327686 BPY327686 BZU327686 CJQ327686 CTM327686 DDI327686 DNE327686 DXA327686 EGW327686 EQS327686 FAO327686 FKK327686 FUG327686 GEC327686 GNY327686 GXU327686 HHQ327686 HRM327686 IBI327686 ILE327686 IVA327686 JEW327686 JOS327686 JYO327686 KIK327686 KSG327686 LCC327686 LLY327686 LVU327686 MFQ327686 MPM327686 MZI327686 NJE327686 NTA327686 OCW327686 OMS327686 OWO327686 PGK327686 PQG327686 QAC327686 QJY327686 QTU327686 RDQ327686 RNM327686 RXI327686 SHE327686 SRA327686 TAW327686 TKS327686 TUO327686 UEK327686 UOG327686 UYC327686 VHY327686 VRU327686 WBQ327686 WLM327686 WVI327686 A393222 IW393222 SS393222 ACO393222 AMK393222 AWG393222 BGC393222 BPY393222 BZU393222 CJQ393222 CTM393222 DDI393222 DNE393222 DXA393222 EGW393222 EQS393222 FAO393222 FKK393222 FUG393222 GEC393222 GNY393222 GXU393222 HHQ393222 HRM393222 IBI393222 ILE393222 IVA393222 JEW393222 JOS393222 JYO393222 KIK393222 KSG393222 LCC393222 LLY393222 LVU393222 MFQ393222 MPM393222 MZI393222 NJE393222 NTA393222 OCW393222 OMS393222 OWO393222 PGK393222 PQG393222 QAC393222 QJY393222 QTU393222 RDQ393222 RNM393222 RXI393222 SHE393222 SRA393222 TAW393222 TKS393222 TUO393222 UEK393222 UOG393222 UYC393222 VHY393222 VRU393222 WBQ393222 WLM393222 WVI393222 A458758 IW458758 SS458758 ACO458758 AMK458758 AWG458758 BGC458758 BPY458758 BZU458758 CJQ458758 CTM458758 DDI458758 DNE458758 DXA458758 EGW458758 EQS458758 FAO458758 FKK458758 FUG458758 GEC458758 GNY458758 GXU458758 HHQ458758 HRM458758 IBI458758 ILE458758 IVA458758 JEW458758 JOS458758 JYO458758 KIK458758 KSG458758 LCC458758 LLY458758 LVU458758 MFQ458758 MPM458758 MZI458758 NJE458758 NTA458758 OCW458758 OMS458758 OWO458758 PGK458758 PQG458758 QAC458758 QJY458758 QTU458758 RDQ458758 RNM458758 RXI458758 SHE458758 SRA458758 TAW458758 TKS458758 TUO458758 UEK458758 UOG458758 UYC458758 VHY458758 VRU458758 WBQ458758 WLM458758 WVI458758 A524294 IW524294 SS524294 ACO524294 AMK524294 AWG524294 BGC524294 BPY524294 BZU524294 CJQ524294 CTM524294 DDI524294 DNE524294 DXA524294 EGW524294 EQS524294 FAO524294 FKK524294 FUG524294 GEC524294 GNY524294 GXU524294 HHQ524294 HRM524294 IBI524294 ILE524294 IVA524294 JEW524294 JOS524294 JYO524294 KIK524294 KSG524294 LCC524294 LLY524294 LVU524294 MFQ524294 MPM524294 MZI524294 NJE524294 NTA524294 OCW524294 OMS524294 OWO524294 PGK524294 PQG524294 QAC524294 QJY524294 QTU524294 RDQ524294 RNM524294 RXI524294 SHE524294 SRA524294 TAW524294 TKS524294 TUO524294 UEK524294 UOG524294 UYC524294 VHY524294 VRU524294 WBQ524294 WLM524294 WVI524294 A589830 IW589830 SS589830 ACO589830 AMK589830 AWG589830 BGC589830 BPY589830 BZU589830 CJQ589830 CTM589830 DDI589830 DNE589830 DXA589830 EGW589830 EQS589830 FAO589830 FKK589830 FUG589830 GEC589830 GNY589830 GXU589830 HHQ589830 HRM589830 IBI589830 ILE589830 IVA589830 JEW589830 JOS589830 JYO589830 KIK589830 KSG589830 LCC589830 LLY589830 LVU589830 MFQ589830 MPM589830 MZI589830 NJE589830 NTA589830 OCW589830 OMS589830 OWO589830 PGK589830 PQG589830 QAC589830 QJY589830 QTU589830 RDQ589830 RNM589830 RXI589830 SHE589830 SRA589830 TAW589830 TKS589830 TUO589830 UEK589830 UOG589830 UYC589830 VHY589830 VRU589830 WBQ589830 WLM589830 WVI589830 A655366 IW655366 SS655366 ACO655366 AMK655366 AWG655366 BGC655366 BPY655366 BZU655366 CJQ655366 CTM655366 DDI655366 DNE655366 DXA655366 EGW655366 EQS655366 FAO655366 FKK655366 FUG655366 GEC655366 GNY655366 GXU655366 HHQ655366 HRM655366 IBI655366 ILE655366 IVA655366 JEW655366 JOS655366 JYO655366 KIK655366 KSG655366 LCC655366 LLY655366 LVU655366 MFQ655366 MPM655366 MZI655366 NJE655366 NTA655366 OCW655366 OMS655366 OWO655366 PGK655366 PQG655366 QAC655366 QJY655366 QTU655366 RDQ655366 RNM655366 RXI655366 SHE655366 SRA655366 TAW655366 TKS655366 TUO655366 UEK655366 UOG655366 UYC655366 VHY655366 VRU655366 WBQ655366 WLM655366 WVI655366 A720902 IW720902 SS720902 ACO720902 AMK720902 AWG720902 BGC720902 BPY720902 BZU720902 CJQ720902 CTM720902 DDI720902 DNE720902 DXA720902 EGW720902 EQS720902 FAO720902 FKK720902 FUG720902 GEC720902 GNY720902 GXU720902 HHQ720902 HRM720902 IBI720902 ILE720902 IVA720902 JEW720902 JOS720902 JYO720902 KIK720902 KSG720902 LCC720902 LLY720902 LVU720902 MFQ720902 MPM720902 MZI720902 NJE720902 NTA720902 OCW720902 OMS720902 OWO720902 PGK720902 PQG720902 QAC720902 QJY720902 QTU720902 RDQ720902 RNM720902 RXI720902 SHE720902 SRA720902 TAW720902 TKS720902 TUO720902 UEK720902 UOG720902 UYC720902 VHY720902 VRU720902 WBQ720902 WLM720902 WVI720902 A786438 IW786438 SS786438 ACO786438 AMK786438 AWG786438 BGC786438 BPY786438 BZU786438 CJQ786438 CTM786438 DDI786438 DNE786438 DXA786438 EGW786438 EQS786438 FAO786438 FKK786438 FUG786438 GEC786438 GNY786438 GXU786438 HHQ786438 HRM786438 IBI786438 ILE786438 IVA786438 JEW786438 JOS786438 JYO786438 KIK786438 KSG786438 LCC786438 LLY786438 LVU786438 MFQ786438 MPM786438 MZI786438 NJE786438 NTA786438 OCW786438 OMS786438 OWO786438 PGK786438 PQG786438 QAC786438 QJY786438 QTU786438 RDQ786438 RNM786438 RXI786438 SHE786438 SRA786438 TAW786438 TKS786438 TUO786438 UEK786438 UOG786438 UYC786438 VHY786438 VRU786438 WBQ786438 WLM786438 WVI786438 A851974 IW851974 SS851974 ACO851974 AMK851974 AWG851974 BGC851974 BPY851974 BZU851974 CJQ851974 CTM851974 DDI851974 DNE851974 DXA851974 EGW851974 EQS851974 FAO851974 FKK851974 FUG851974 GEC851974 GNY851974 GXU851974 HHQ851974 HRM851974 IBI851974 ILE851974 IVA851974 JEW851974 JOS851974 JYO851974 KIK851974 KSG851974 LCC851974 LLY851974 LVU851974 MFQ851974 MPM851974 MZI851974 NJE851974 NTA851974 OCW851974 OMS851974 OWO851974 PGK851974 PQG851974 QAC851974 QJY851974 QTU851974 RDQ851974 RNM851974 RXI851974 SHE851974 SRA851974 TAW851974 TKS851974 TUO851974 UEK851974 UOG851974 UYC851974 VHY851974 VRU851974 WBQ851974 WLM851974 WVI851974 A917510 IW917510 SS917510 ACO917510 AMK917510 AWG917510 BGC917510 BPY917510 BZU917510 CJQ917510 CTM917510 DDI917510 DNE917510 DXA917510 EGW917510 EQS917510 FAO917510 FKK917510 FUG917510 GEC917510 GNY917510 GXU917510 HHQ917510 HRM917510 IBI917510 ILE917510 IVA917510 JEW917510 JOS917510 JYO917510 KIK917510 KSG917510 LCC917510 LLY917510 LVU917510 MFQ917510 MPM917510 MZI917510 NJE917510 NTA917510 OCW917510 OMS917510 OWO917510 PGK917510 PQG917510 QAC917510 QJY917510 QTU917510 RDQ917510 RNM917510 RXI917510 SHE917510 SRA917510 TAW917510 TKS917510 TUO917510 UEK917510 UOG917510 UYC917510 VHY917510 VRU917510 WBQ917510 WLM917510 WVI917510 A983046 IW983046 SS983046 ACO983046 AMK983046 AWG983046 BGC983046 BPY983046 BZU983046 CJQ983046 CTM983046 DDI983046 DNE983046 DXA983046 EGW983046 EQS983046 FAO983046 FKK983046 FUG983046 GEC983046 GNY983046 GXU983046 HHQ983046 HRM983046 IBI983046 ILE983046 IVA983046 JEW983046 JOS983046 JYO983046 KIK983046 KSG983046 LCC983046 LLY983046 LVU983046 MFQ983046 MPM983046 MZI983046 NJE983046 NTA983046 OCW983046 OMS983046 OWO983046 PGK983046 PQG983046 QAC983046 QJY983046 QTU983046 RDQ983046 RNM983046 RXI983046 SHE983046 SRA983046 TAW983046 TKS983046 TUO983046 UEK983046 UOG983046 UYC983046 VHY983046 VRU983046 WBQ983046 WLM983046" xr:uid="{5C33CC71-14D4-405C-AD05-921103A309CF}">
      <formula1>"全体分,初年度分,2年度目分,3年度目分"</formula1>
    </dataValidation>
    <dataValidation type="list" allowBlank="1" showInputMessage="1" showErrorMessage="1" sqref="A6:D6" xr:uid="{8A4B9F33-FAF3-4DD3-BE51-B78C425F298B}">
      <formula1>"初年度分,2年度目分,3年度目分"</formula1>
    </dataValidation>
  </dataValidations>
  <printOptions horizontalCentered="1" verticalCentered="1"/>
  <pageMargins left="0.39370078740157483" right="0" top="0.65" bottom="0.19685039370078741" header="0.51181102362204722" footer="0.19685039370078741"/>
  <pageSetup paperSize="9" scale="65" firstPageNumber="11" orientation="landscape" cellComments="asDisplayed"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E70E6-9A9B-4BAB-AC0A-91CDC67997DE}">
  <dimension ref="A1:AC76"/>
  <sheetViews>
    <sheetView zoomScale="90" zoomScaleNormal="130" zoomScaleSheetLayoutView="90" workbookViewId="0">
      <selection activeCell="A9" sqref="A9:B13"/>
    </sheetView>
  </sheetViews>
  <sheetFormatPr defaultColWidth="2.69921875" defaultRowHeight="12.9" customHeight="1" x14ac:dyDescent="0.45"/>
  <cols>
    <col min="1" max="1" width="6" style="219" customWidth="1"/>
    <col min="2" max="2" width="12.09765625" style="219" bestFit="1" customWidth="1"/>
    <col min="3" max="4" width="2.69921875" style="219" customWidth="1"/>
    <col min="5" max="5" width="11.09765625" style="219" customWidth="1"/>
    <col min="6" max="7" width="9.796875" style="219" customWidth="1"/>
    <col min="8" max="8" width="10.796875" style="219" customWidth="1"/>
    <col min="9" max="9" width="9.296875" style="219" customWidth="1"/>
    <col min="10" max="10" width="5.3984375" style="219" customWidth="1"/>
    <col min="11" max="11" width="6.5" style="219" bestFit="1" customWidth="1"/>
    <col min="12" max="12" width="2" style="219" bestFit="1" customWidth="1"/>
    <col min="13" max="14" width="9.796875" style="219" customWidth="1"/>
    <col min="15" max="15" width="2.69921875" style="219" customWidth="1"/>
    <col min="16" max="16" width="4.09765625" style="219" bestFit="1" customWidth="1"/>
    <col min="17" max="17" width="2" style="219" bestFit="1" customWidth="1"/>
    <col min="18" max="25" width="9.796875" style="219" customWidth="1"/>
    <col min="26" max="26" width="2.69921875" style="219" customWidth="1"/>
    <col min="27" max="27" width="2.69921875" style="220" customWidth="1"/>
    <col min="28" max="256" width="2.69921875" style="219"/>
    <col min="257" max="257" width="6" style="219" customWidth="1"/>
    <col min="258" max="258" width="12.09765625" style="219" bestFit="1" customWidth="1"/>
    <col min="259" max="260" width="2.69921875" style="219"/>
    <col min="261" max="261" width="11.09765625" style="219" customWidth="1"/>
    <col min="262" max="263" width="9.796875" style="219" customWidth="1"/>
    <col min="264" max="264" width="10.796875" style="219" customWidth="1"/>
    <col min="265" max="265" width="9.296875" style="219" customWidth="1"/>
    <col min="266" max="266" width="5.3984375" style="219" customWidth="1"/>
    <col min="267" max="267" width="6.5" style="219" bestFit="1" customWidth="1"/>
    <col min="268" max="268" width="2" style="219" bestFit="1" customWidth="1"/>
    <col min="269" max="270" width="9.796875" style="219" customWidth="1"/>
    <col min="271" max="271" width="2.69921875" style="219"/>
    <col min="272" max="272" width="4.09765625" style="219" bestFit="1" customWidth="1"/>
    <col min="273" max="273" width="2" style="219" bestFit="1" customWidth="1"/>
    <col min="274" max="281" width="9.796875" style="219" customWidth="1"/>
    <col min="282" max="512" width="2.69921875" style="219"/>
    <col min="513" max="513" width="6" style="219" customWidth="1"/>
    <col min="514" max="514" width="12.09765625" style="219" bestFit="1" customWidth="1"/>
    <col min="515" max="516" width="2.69921875" style="219"/>
    <col min="517" max="517" width="11.09765625" style="219" customWidth="1"/>
    <col min="518" max="519" width="9.796875" style="219" customWidth="1"/>
    <col min="520" max="520" width="10.796875" style="219" customWidth="1"/>
    <col min="521" max="521" width="9.296875" style="219" customWidth="1"/>
    <col min="522" max="522" width="5.3984375" style="219" customWidth="1"/>
    <col min="523" max="523" width="6.5" style="219" bestFit="1" customWidth="1"/>
    <col min="524" max="524" width="2" style="219" bestFit="1" customWidth="1"/>
    <col min="525" max="526" width="9.796875" style="219" customWidth="1"/>
    <col min="527" max="527" width="2.69921875" style="219"/>
    <col min="528" max="528" width="4.09765625" style="219" bestFit="1" customWidth="1"/>
    <col min="529" max="529" width="2" style="219" bestFit="1" customWidth="1"/>
    <col min="530" max="537" width="9.796875" style="219" customWidth="1"/>
    <col min="538" max="768" width="2.69921875" style="219"/>
    <col min="769" max="769" width="6" style="219" customWidth="1"/>
    <col min="770" max="770" width="12.09765625" style="219" bestFit="1" customWidth="1"/>
    <col min="771" max="772" width="2.69921875" style="219"/>
    <col min="773" max="773" width="11.09765625" style="219" customWidth="1"/>
    <col min="774" max="775" width="9.796875" style="219" customWidth="1"/>
    <col min="776" max="776" width="10.796875" style="219" customWidth="1"/>
    <col min="777" max="777" width="9.296875" style="219" customWidth="1"/>
    <col min="778" max="778" width="5.3984375" style="219" customWidth="1"/>
    <col min="779" max="779" width="6.5" style="219" bestFit="1" customWidth="1"/>
    <col min="780" max="780" width="2" style="219" bestFit="1" customWidth="1"/>
    <col min="781" max="782" width="9.796875" style="219" customWidth="1"/>
    <col min="783" max="783" width="2.69921875" style="219"/>
    <col min="784" max="784" width="4.09765625" style="219" bestFit="1" customWidth="1"/>
    <col min="785" max="785" width="2" style="219" bestFit="1" customWidth="1"/>
    <col min="786" max="793" width="9.796875" style="219" customWidth="1"/>
    <col min="794" max="1024" width="2.69921875" style="219"/>
    <col min="1025" max="1025" width="6" style="219" customWidth="1"/>
    <col min="1026" max="1026" width="12.09765625" style="219" bestFit="1" customWidth="1"/>
    <col min="1027" max="1028" width="2.69921875" style="219"/>
    <col min="1029" max="1029" width="11.09765625" style="219" customWidth="1"/>
    <col min="1030" max="1031" width="9.796875" style="219" customWidth="1"/>
    <col min="1032" max="1032" width="10.796875" style="219" customWidth="1"/>
    <col min="1033" max="1033" width="9.296875" style="219" customWidth="1"/>
    <col min="1034" max="1034" width="5.3984375" style="219" customWidth="1"/>
    <col min="1035" max="1035" width="6.5" style="219" bestFit="1" customWidth="1"/>
    <col min="1036" max="1036" width="2" style="219" bestFit="1" customWidth="1"/>
    <col min="1037" max="1038" width="9.796875" style="219" customWidth="1"/>
    <col min="1039" max="1039" width="2.69921875" style="219"/>
    <col min="1040" max="1040" width="4.09765625" style="219" bestFit="1" customWidth="1"/>
    <col min="1041" max="1041" width="2" style="219" bestFit="1" customWidth="1"/>
    <col min="1042" max="1049" width="9.796875" style="219" customWidth="1"/>
    <col min="1050" max="1280" width="2.69921875" style="219"/>
    <col min="1281" max="1281" width="6" style="219" customWidth="1"/>
    <col min="1282" max="1282" width="12.09765625" style="219" bestFit="1" customWidth="1"/>
    <col min="1283" max="1284" width="2.69921875" style="219"/>
    <col min="1285" max="1285" width="11.09765625" style="219" customWidth="1"/>
    <col min="1286" max="1287" width="9.796875" style="219" customWidth="1"/>
    <col min="1288" max="1288" width="10.796875" style="219" customWidth="1"/>
    <col min="1289" max="1289" width="9.296875" style="219" customWidth="1"/>
    <col min="1290" max="1290" width="5.3984375" style="219" customWidth="1"/>
    <col min="1291" max="1291" width="6.5" style="219" bestFit="1" customWidth="1"/>
    <col min="1292" max="1292" width="2" style="219" bestFit="1" customWidth="1"/>
    <col min="1293" max="1294" width="9.796875" style="219" customWidth="1"/>
    <col min="1295" max="1295" width="2.69921875" style="219"/>
    <col min="1296" max="1296" width="4.09765625" style="219" bestFit="1" customWidth="1"/>
    <col min="1297" max="1297" width="2" style="219" bestFit="1" customWidth="1"/>
    <col min="1298" max="1305" width="9.796875" style="219" customWidth="1"/>
    <col min="1306" max="1536" width="2.69921875" style="219"/>
    <col min="1537" max="1537" width="6" style="219" customWidth="1"/>
    <col min="1538" max="1538" width="12.09765625" style="219" bestFit="1" customWidth="1"/>
    <col min="1539" max="1540" width="2.69921875" style="219"/>
    <col min="1541" max="1541" width="11.09765625" style="219" customWidth="1"/>
    <col min="1542" max="1543" width="9.796875" style="219" customWidth="1"/>
    <col min="1544" max="1544" width="10.796875" style="219" customWidth="1"/>
    <col min="1545" max="1545" width="9.296875" style="219" customWidth="1"/>
    <col min="1546" max="1546" width="5.3984375" style="219" customWidth="1"/>
    <col min="1547" max="1547" width="6.5" style="219" bestFit="1" customWidth="1"/>
    <col min="1548" max="1548" width="2" style="219" bestFit="1" customWidth="1"/>
    <col min="1549" max="1550" width="9.796875" style="219" customWidth="1"/>
    <col min="1551" max="1551" width="2.69921875" style="219"/>
    <col min="1552" max="1552" width="4.09765625" style="219" bestFit="1" customWidth="1"/>
    <col min="1553" max="1553" width="2" style="219" bestFit="1" customWidth="1"/>
    <col min="1554" max="1561" width="9.796875" style="219" customWidth="1"/>
    <col min="1562" max="1792" width="2.69921875" style="219"/>
    <col min="1793" max="1793" width="6" style="219" customWidth="1"/>
    <col min="1794" max="1794" width="12.09765625" style="219" bestFit="1" customWidth="1"/>
    <col min="1795" max="1796" width="2.69921875" style="219"/>
    <col min="1797" max="1797" width="11.09765625" style="219" customWidth="1"/>
    <col min="1798" max="1799" width="9.796875" style="219" customWidth="1"/>
    <col min="1800" max="1800" width="10.796875" style="219" customWidth="1"/>
    <col min="1801" max="1801" width="9.296875" style="219" customWidth="1"/>
    <col min="1802" max="1802" width="5.3984375" style="219" customWidth="1"/>
    <col min="1803" max="1803" width="6.5" style="219" bestFit="1" customWidth="1"/>
    <col min="1804" max="1804" width="2" style="219" bestFit="1" customWidth="1"/>
    <col min="1805" max="1806" width="9.796875" style="219" customWidth="1"/>
    <col min="1807" max="1807" width="2.69921875" style="219"/>
    <col min="1808" max="1808" width="4.09765625" style="219" bestFit="1" customWidth="1"/>
    <col min="1809" max="1809" width="2" style="219" bestFit="1" customWidth="1"/>
    <col min="1810" max="1817" width="9.796875" style="219" customWidth="1"/>
    <col min="1818" max="2048" width="2.69921875" style="219"/>
    <col min="2049" max="2049" width="6" style="219" customWidth="1"/>
    <col min="2050" max="2050" width="12.09765625" style="219" bestFit="1" customWidth="1"/>
    <col min="2051" max="2052" width="2.69921875" style="219"/>
    <col min="2053" max="2053" width="11.09765625" style="219" customWidth="1"/>
    <col min="2054" max="2055" width="9.796875" style="219" customWidth="1"/>
    <col min="2056" max="2056" width="10.796875" style="219" customWidth="1"/>
    <col min="2057" max="2057" width="9.296875" style="219" customWidth="1"/>
    <col min="2058" max="2058" width="5.3984375" style="219" customWidth="1"/>
    <col min="2059" max="2059" width="6.5" style="219" bestFit="1" customWidth="1"/>
    <col min="2060" max="2060" width="2" style="219" bestFit="1" customWidth="1"/>
    <col min="2061" max="2062" width="9.796875" style="219" customWidth="1"/>
    <col min="2063" max="2063" width="2.69921875" style="219"/>
    <col min="2064" max="2064" width="4.09765625" style="219" bestFit="1" customWidth="1"/>
    <col min="2065" max="2065" width="2" style="219" bestFit="1" customWidth="1"/>
    <col min="2066" max="2073" width="9.796875" style="219" customWidth="1"/>
    <col min="2074" max="2304" width="2.69921875" style="219"/>
    <col min="2305" max="2305" width="6" style="219" customWidth="1"/>
    <col min="2306" max="2306" width="12.09765625" style="219" bestFit="1" customWidth="1"/>
    <col min="2307" max="2308" width="2.69921875" style="219"/>
    <col min="2309" max="2309" width="11.09765625" style="219" customWidth="1"/>
    <col min="2310" max="2311" width="9.796875" style="219" customWidth="1"/>
    <col min="2312" max="2312" width="10.796875" style="219" customWidth="1"/>
    <col min="2313" max="2313" width="9.296875" style="219" customWidth="1"/>
    <col min="2314" max="2314" width="5.3984375" style="219" customWidth="1"/>
    <col min="2315" max="2315" width="6.5" style="219" bestFit="1" customWidth="1"/>
    <col min="2316" max="2316" width="2" style="219" bestFit="1" customWidth="1"/>
    <col min="2317" max="2318" width="9.796875" style="219" customWidth="1"/>
    <col min="2319" max="2319" width="2.69921875" style="219"/>
    <col min="2320" max="2320" width="4.09765625" style="219" bestFit="1" customWidth="1"/>
    <col min="2321" max="2321" width="2" style="219" bestFit="1" customWidth="1"/>
    <col min="2322" max="2329" width="9.796875" style="219" customWidth="1"/>
    <col min="2330" max="2560" width="2.69921875" style="219"/>
    <col min="2561" max="2561" width="6" style="219" customWidth="1"/>
    <col min="2562" max="2562" width="12.09765625" style="219" bestFit="1" customWidth="1"/>
    <col min="2563" max="2564" width="2.69921875" style="219"/>
    <col min="2565" max="2565" width="11.09765625" style="219" customWidth="1"/>
    <col min="2566" max="2567" width="9.796875" style="219" customWidth="1"/>
    <col min="2568" max="2568" width="10.796875" style="219" customWidth="1"/>
    <col min="2569" max="2569" width="9.296875" style="219" customWidth="1"/>
    <col min="2570" max="2570" width="5.3984375" style="219" customWidth="1"/>
    <col min="2571" max="2571" width="6.5" style="219" bestFit="1" customWidth="1"/>
    <col min="2572" max="2572" width="2" style="219" bestFit="1" customWidth="1"/>
    <col min="2573" max="2574" width="9.796875" style="219" customWidth="1"/>
    <col min="2575" max="2575" width="2.69921875" style="219"/>
    <col min="2576" max="2576" width="4.09765625" style="219" bestFit="1" customWidth="1"/>
    <col min="2577" max="2577" width="2" style="219" bestFit="1" customWidth="1"/>
    <col min="2578" max="2585" width="9.796875" style="219" customWidth="1"/>
    <col min="2586" max="2816" width="2.69921875" style="219"/>
    <col min="2817" max="2817" width="6" style="219" customWidth="1"/>
    <col min="2818" max="2818" width="12.09765625" style="219" bestFit="1" customWidth="1"/>
    <col min="2819" max="2820" width="2.69921875" style="219"/>
    <col min="2821" max="2821" width="11.09765625" style="219" customWidth="1"/>
    <col min="2822" max="2823" width="9.796875" style="219" customWidth="1"/>
    <col min="2824" max="2824" width="10.796875" style="219" customWidth="1"/>
    <col min="2825" max="2825" width="9.296875" style="219" customWidth="1"/>
    <col min="2826" max="2826" width="5.3984375" style="219" customWidth="1"/>
    <col min="2827" max="2827" width="6.5" style="219" bestFit="1" customWidth="1"/>
    <col min="2828" max="2828" width="2" style="219" bestFit="1" customWidth="1"/>
    <col min="2829" max="2830" width="9.796875" style="219" customWidth="1"/>
    <col min="2831" max="2831" width="2.69921875" style="219"/>
    <col min="2832" max="2832" width="4.09765625" style="219" bestFit="1" customWidth="1"/>
    <col min="2833" max="2833" width="2" style="219" bestFit="1" customWidth="1"/>
    <col min="2834" max="2841" width="9.796875" style="219" customWidth="1"/>
    <col min="2842" max="3072" width="2.69921875" style="219"/>
    <col min="3073" max="3073" width="6" style="219" customWidth="1"/>
    <col min="3074" max="3074" width="12.09765625" style="219" bestFit="1" customWidth="1"/>
    <col min="3075" max="3076" width="2.69921875" style="219"/>
    <col min="3077" max="3077" width="11.09765625" style="219" customWidth="1"/>
    <col min="3078" max="3079" width="9.796875" style="219" customWidth="1"/>
    <col min="3080" max="3080" width="10.796875" style="219" customWidth="1"/>
    <col min="3081" max="3081" width="9.296875" style="219" customWidth="1"/>
    <col min="3082" max="3082" width="5.3984375" style="219" customWidth="1"/>
    <col min="3083" max="3083" width="6.5" style="219" bestFit="1" customWidth="1"/>
    <col min="3084" max="3084" width="2" style="219" bestFit="1" customWidth="1"/>
    <col min="3085" max="3086" width="9.796875" style="219" customWidth="1"/>
    <col min="3087" max="3087" width="2.69921875" style="219"/>
    <col min="3088" max="3088" width="4.09765625" style="219" bestFit="1" customWidth="1"/>
    <col min="3089" max="3089" width="2" style="219" bestFit="1" customWidth="1"/>
    <col min="3090" max="3097" width="9.796875" style="219" customWidth="1"/>
    <col min="3098" max="3328" width="2.69921875" style="219"/>
    <col min="3329" max="3329" width="6" style="219" customWidth="1"/>
    <col min="3330" max="3330" width="12.09765625" style="219" bestFit="1" customWidth="1"/>
    <col min="3331" max="3332" width="2.69921875" style="219"/>
    <col min="3333" max="3333" width="11.09765625" style="219" customWidth="1"/>
    <col min="3334" max="3335" width="9.796875" style="219" customWidth="1"/>
    <col min="3336" max="3336" width="10.796875" style="219" customWidth="1"/>
    <col min="3337" max="3337" width="9.296875" style="219" customWidth="1"/>
    <col min="3338" max="3338" width="5.3984375" style="219" customWidth="1"/>
    <col min="3339" max="3339" width="6.5" style="219" bestFit="1" customWidth="1"/>
    <col min="3340" max="3340" width="2" style="219" bestFit="1" customWidth="1"/>
    <col min="3341" max="3342" width="9.796875" style="219" customWidth="1"/>
    <col min="3343" max="3343" width="2.69921875" style="219"/>
    <col min="3344" max="3344" width="4.09765625" style="219" bestFit="1" customWidth="1"/>
    <col min="3345" max="3345" width="2" style="219" bestFit="1" customWidth="1"/>
    <col min="3346" max="3353" width="9.796875" style="219" customWidth="1"/>
    <col min="3354" max="3584" width="2.69921875" style="219"/>
    <col min="3585" max="3585" width="6" style="219" customWidth="1"/>
    <col min="3586" max="3586" width="12.09765625" style="219" bestFit="1" customWidth="1"/>
    <col min="3587" max="3588" width="2.69921875" style="219"/>
    <col min="3589" max="3589" width="11.09765625" style="219" customWidth="1"/>
    <col min="3590" max="3591" width="9.796875" style="219" customWidth="1"/>
    <col min="3592" max="3592" width="10.796875" style="219" customWidth="1"/>
    <col min="3593" max="3593" width="9.296875" style="219" customWidth="1"/>
    <col min="3594" max="3594" width="5.3984375" style="219" customWidth="1"/>
    <col min="3595" max="3595" width="6.5" style="219" bestFit="1" customWidth="1"/>
    <col min="3596" max="3596" width="2" style="219" bestFit="1" customWidth="1"/>
    <col min="3597" max="3598" width="9.796875" style="219" customWidth="1"/>
    <col min="3599" max="3599" width="2.69921875" style="219"/>
    <col min="3600" max="3600" width="4.09765625" style="219" bestFit="1" customWidth="1"/>
    <col min="3601" max="3601" width="2" style="219" bestFit="1" customWidth="1"/>
    <col min="3602" max="3609" width="9.796875" style="219" customWidth="1"/>
    <col min="3610" max="3840" width="2.69921875" style="219"/>
    <col min="3841" max="3841" width="6" style="219" customWidth="1"/>
    <col min="3842" max="3842" width="12.09765625" style="219" bestFit="1" customWidth="1"/>
    <col min="3843" max="3844" width="2.69921875" style="219"/>
    <col min="3845" max="3845" width="11.09765625" style="219" customWidth="1"/>
    <col min="3846" max="3847" width="9.796875" style="219" customWidth="1"/>
    <col min="3848" max="3848" width="10.796875" style="219" customWidth="1"/>
    <col min="3849" max="3849" width="9.296875" style="219" customWidth="1"/>
    <col min="3850" max="3850" width="5.3984375" style="219" customWidth="1"/>
    <col min="3851" max="3851" width="6.5" style="219" bestFit="1" customWidth="1"/>
    <col min="3852" max="3852" width="2" style="219" bestFit="1" customWidth="1"/>
    <col min="3853" max="3854" width="9.796875" style="219" customWidth="1"/>
    <col min="3855" max="3855" width="2.69921875" style="219"/>
    <col min="3856" max="3856" width="4.09765625" style="219" bestFit="1" customWidth="1"/>
    <col min="3857" max="3857" width="2" style="219" bestFit="1" customWidth="1"/>
    <col min="3858" max="3865" width="9.796875" style="219" customWidth="1"/>
    <col min="3866" max="4096" width="2.69921875" style="219"/>
    <col min="4097" max="4097" width="6" style="219" customWidth="1"/>
    <col min="4098" max="4098" width="12.09765625" style="219" bestFit="1" customWidth="1"/>
    <col min="4099" max="4100" width="2.69921875" style="219"/>
    <col min="4101" max="4101" width="11.09765625" style="219" customWidth="1"/>
    <col min="4102" max="4103" width="9.796875" style="219" customWidth="1"/>
    <col min="4104" max="4104" width="10.796875" style="219" customWidth="1"/>
    <col min="4105" max="4105" width="9.296875" style="219" customWidth="1"/>
    <col min="4106" max="4106" width="5.3984375" style="219" customWidth="1"/>
    <col min="4107" max="4107" width="6.5" style="219" bestFit="1" customWidth="1"/>
    <col min="4108" max="4108" width="2" style="219" bestFit="1" customWidth="1"/>
    <col min="4109" max="4110" width="9.796875" style="219" customWidth="1"/>
    <col min="4111" max="4111" width="2.69921875" style="219"/>
    <col min="4112" max="4112" width="4.09765625" style="219" bestFit="1" customWidth="1"/>
    <col min="4113" max="4113" width="2" style="219" bestFit="1" customWidth="1"/>
    <col min="4114" max="4121" width="9.796875" style="219" customWidth="1"/>
    <col min="4122" max="4352" width="2.69921875" style="219"/>
    <col min="4353" max="4353" width="6" style="219" customWidth="1"/>
    <col min="4354" max="4354" width="12.09765625" style="219" bestFit="1" customWidth="1"/>
    <col min="4355" max="4356" width="2.69921875" style="219"/>
    <col min="4357" max="4357" width="11.09765625" style="219" customWidth="1"/>
    <col min="4358" max="4359" width="9.796875" style="219" customWidth="1"/>
    <col min="4360" max="4360" width="10.796875" style="219" customWidth="1"/>
    <col min="4361" max="4361" width="9.296875" style="219" customWidth="1"/>
    <col min="4362" max="4362" width="5.3984375" style="219" customWidth="1"/>
    <col min="4363" max="4363" width="6.5" style="219" bestFit="1" customWidth="1"/>
    <col min="4364" max="4364" width="2" style="219" bestFit="1" customWidth="1"/>
    <col min="4365" max="4366" width="9.796875" style="219" customWidth="1"/>
    <col min="4367" max="4367" width="2.69921875" style="219"/>
    <col min="4368" max="4368" width="4.09765625" style="219" bestFit="1" customWidth="1"/>
    <col min="4369" max="4369" width="2" style="219" bestFit="1" customWidth="1"/>
    <col min="4370" max="4377" width="9.796875" style="219" customWidth="1"/>
    <col min="4378" max="4608" width="2.69921875" style="219"/>
    <col min="4609" max="4609" width="6" style="219" customWidth="1"/>
    <col min="4610" max="4610" width="12.09765625" style="219" bestFit="1" customWidth="1"/>
    <col min="4611" max="4612" width="2.69921875" style="219"/>
    <col min="4613" max="4613" width="11.09765625" style="219" customWidth="1"/>
    <col min="4614" max="4615" width="9.796875" style="219" customWidth="1"/>
    <col min="4616" max="4616" width="10.796875" style="219" customWidth="1"/>
    <col min="4617" max="4617" width="9.296875" style="219" customWidth="1"/>
    <col min="4618" max="4618" width="5.3984375" style="219" customWidth="1"/>
    <col min="4619" max="4619" width="6.5" style="219" bestFit="1" customWidth="1"/>
    <col min="4620" max="4620" width="2" style="219" bestFit="1" customWidth="1"/>
    <col min="4621" max="4622" width="9.796875" style="219" customWidth="1"/>
    <col min="4623" max="4623" width="2.69921875" style="219"/>
    <col min="4624" max="4624" width="4.09765625" style="219" bestFit="1" customWidth="1"/>
    <col min="4625" max="4625" width="2" style="219" bestFit="1" customWidth="1"/>
    <col min="4626" max="4633" width="9.796875" style="219" customWidth="1"/>
    <col min="4634" max="4864" width="2.69921875" style="219"/>
    <col min="4865" max="4865" width="6" style="219" customWidth="1"/>
    <col min="4866" max="4866" width="12.09765625" style="219" bestFit="1" customWidth="1"/>
    <col min="4867" max="4868" width="2.69921875" style="219"/>
    <col min="4869" max="4869" width="11.09765625" style="219" customWidth="1"/>
    <col min="4870" max="4871" width="9.796875" style="219" customWidth="1"/>
    <col min="4872" max="4872" width="10.796875" style="219" customWidth="1"/>
    <col min="4873" max="4873" width="9.296875" style="219" customWidth="1"/>
    <col min="4874" max="4874" width="5.3984375" style="219" customWidth="1"/>
    <col min="4875" max="4875" width="6.5" style="219" bestFit="1" customWidth="1"/>
    <col min="4876" max="4876" width="2" style="219" bestFit="1" customWidth="1"/>
    <col min="4877" max="4878" width="9.796875" style="219" customWidth="1"/>
    <col min="4879" max="4879" width="2.69921875" style="219"/>
    <col min="4880" max="4880" width="4.09765625" style="219" bestFit="1" customWidth="1"/>
    <col min="4881" max="4881" width="2" style="219" bestFit="1" customWidth="1"/>
    <col min="4882" max="4889" width="9.796875" style="219" customWidth="1"/>
    <col min="4890" max="5120" width="2.69921875" style="219"/>
    <col min="5121" max="5121" width="6" style="219" customWidth="1"/>
    <col min="5122" max="5122" width="12.09765625" style="219" bestFit="1" customWidth="1"/>
    <col min="5123" max="5124" width="2.69921875" style="219"/>
    <col min="5125" max="5125" width="11.09765625" style="219" customWidth="1"/>
    <col min="5126" max="5127" width="9.796875" style="219" customWidth="1"/>
    <col min="5128" max="5128" width="10.796875" style="219" customWidth="1"/>
    <col min="5129" max="5129" width="9.296875" style="219" customWidth="1"/>
    <col min="5130" max="5130" width="5.3984375" style="219" customWidth="1"/>
    <col min="5131" max="5131" width="6.5" style="219" bestFit="1" customWidth="1"/>
    <col min="5132" max="5132" width="2" style="219" bestFit="1" customWidth="1"/>
    <col min="5133" max="5134" width="9.796875" style="219" customWidth="1"/>
    <col min="5135" max="5135" width="2.69921875" style="219"/>
    <col min="5136" max="5136" width="4.09765625" style="219" bestFit="1" customWidth="1"/>
    <col min="5137" max="5137" width="2" style="219" bestFit="1" customWidth="1"/>
    <col min="5138" max="5145" width="9.796875" style="219" customWidth="1"/>
    <col min="5146" max="5376" width="2.69921875" style="219"/>
    <col min="5377" max="5377" width="6" style="219" customWidth="1"/>
    <col min="5378" max="5378" width="12.09765625" style="219" bestFit="1" customWidth="1"/>
    <col min="5379" max="5380" width="2.69921875" style="219"/>
    <col min="5381" max="5381" width="11.09765625" style="219" customWidth="1"/>
    <col min="5382" max="5383" width="9.796875" style="219" customWidth="1"/>
    <col min="5384" max="5384" width="10.796875" style="219" customWidth="1"/>
    <col min="5385" max="5385" width="9.296875" style="219" customWidth="1"/>
    <col min="5386" max="5386" width="5.3984375" style="219" customWidth="1"/>
    <col min="5387" max="5387" width="6.5" style="219" bestFit="1" customWidth="1"/>
    <col min="5388" max="5388" width="2" style="219" bestFit="1" customWidth="1"/>
    <col min="5389" max="5390" width="9.796875" style="219" customWidth="1"/>
    <col min="5391" max="5391" width="2.69921875" style="219"/>
    <col min="5392" max="5392" width="4.09765625" style="219" bestFit="1" customWidth="1"/>
    <col min="5393" max="5393" width="2" style="219" bestFit="1" customWidth="1"/>
    <col min="5394" max="5401" width="9.796875" style="219" customWidth="1"/>
    <col min="5402" max="5632" width="2.69921875" style="219"/>
    <col min="5633" max="5633" width="6" style="219" customWidth="1"/>
    <col min="5634" max="5634" width="12.09765625" style="219" bestFit="1" customWidth="1"/>
    <col min="5635" max="5636" width="2.69921875" style="219"/>
    <col min="5637" max="5637" width="11.09765625" style="219" customWidth="1"/>
    <col min="5638" max="5639" width="9.796875" style="219" customWidth="1"/>
    <col min="5640" max="5640" width="10.796875" style="219" customWidth="1"/>
    <col min="5641" max="5641" width="9.296875" style="219" customWidth="1"/>
    <col min="5642" max="5642" width="5.3984375" style="219" customWidth="1"/>
    <col min="5643" max="5643" width="6.5" style="219" bestFit="1" customWidth="1"/>
    <col min="5644" max="5644" width="2" style="219" bestFit="1" customWidth="1"/>
    <col min="5645" max="5646" width="9.796875" style="219" customWidth="1"/>
    <col min="5647" max="5647" width="2.69921875" style="219"/>
    <col min="5648" max="5648" width="4.09765625" style="219" bestFit="1" customWidth="1"/>
    <col min="5649" max="5649" width="2" style="219" bestFit="1" customWidth="1"/>
    <col min="5650" max="5657" width="9.796875" style="219" customWidth="1"/>
    <col min="5658" max="5888" width="2.69921875" style="219"/>
    <col min="5889" max="5889" width="6" style="219" customWidth="1"/>
    <col min="5890" max="5890" width="12.09765625" style="219" bestFit="1" customWidth="1"/>
    <col min="5891" max="5892" width="2.69921875" style="219"/>
    <col min="5893" max="5893" width="11.09765625" style="219" customWidth="1"/>
    <col min="5894" max="5895" width="9.796875" style="219" customWidth="1"/>
    <col min="5896" max="5896" width="10.796875" style="219" customWidth="1"/>
    <col min="5897" max="5897" width="9.296875" style="219" customWidth="1"/>
    <col min="5898" max="5898" width="5.3984375" style="219" customWidth="1"/>
    <col min="5899" max="5899" width="6.5" style="219" bestFit="1" customWidth="1"/>
    <col min="5900" max="5900" width="2" style="219" bestFit="1" customWidth="1"/>
    <col min="5901" max="5902" width="9.796875" style="219" customWidth="1"/>
    <col min="5903" max="5903" width="2.69921875" style="219"/>
    <col min="5904" max="5904" width="4.09765625" style="219" bestFit="1" customWidth="1"/>
    <col min="5905" max="5905" width="2" style="219" bestFit="1" customWidth="1"/>
    <col min="5906" max="5913" width="9.796875" style="219" customWidth="1"/>
    <col min="5914" max="6144" width="2.69921875" style="219"/>
    <col min="6145" max="6145" width="6" style="219" customWidth="1"/>
    <col min="6146" max="6146" width="12.09765625" style="219" bestFit="1" customWidth="1"/>
    <col min="6147" max="6148" width="2.69921875" style="219"/>
    <col min="6149" max="6149" width="11.09765625" style="219" customWidth="1"/>
    <col min="6150" max="6151" width="9.796875" style="219" customWidth="1"/>
    <col min="6152" max="6152" width="10.796875" style="219" customWidth="1"/>
    <col min="6153" max="6153" width="9.296875" style="219" customWidth="1"/>
    <col min="6154" max="6154" width="5.3984375" style="219" customWidth="1"/>
    <col min="6155" max="6155" width="6.5" style="219" bestFit="1" customWidth="1"/>
    <col min="6156" max="6156" width="2" style="219" bestFit="1" customWidth="1"/>
    <col min="6157" max="6158" width="9.796875" style="219" customWidth="1"/>
    <col min="6159" max="6159" width="2.69921875" style="219"/>
    <col min="6160" max="6160" width="4.09765625" style="219" bestFit="1" customWidth="1"/>
    <col min="6161" max="6161" width="2" style="219" bestFit="1" customWidth="1"/>
    <col min="6162" max="6169" width="9.796875" style="219" customWidth="1"/>
    <col min="6170" max="6400" width="2.69921875" style="219"/>
    <col min="6401" max="6401" width="6" style="219" customWidth="1"/>
    <col min="6402" max="6402" width="12.09765625" style="219" bestFit="1" customWidth="1"/>
    <col min="6403" max="6404" width="2.69921875" style="219"/>
    <col min="6405" max="6405" width="11.09765625" style="219" customWidth="1"/>
    <col min="6406" max="6407" width="9.796875" style="219" customWidth="1"/>
    <col min="6408" max="6408" width="10.796875" style="219" customWidth="1"/>
    <col min="6409" max="6409" width="9.296875" style="219" customWidth="1"/>
    <col min="6410" max="6410" width="5.3984375" style="219" customWidth="1"/>
    <col min="6411" max="6411" width="6.5" style="219" bestFit="1" customWidth="1"/>
    <col min="6412" max="6412" width="2" style="219" bestFit="1" customWidth="1"/>
    <col min="6413" max="6414" width="9.796875" style="219" customWidth="1"/>
    <col min="6415" max="6415" width="2.69921875" style="219"/>
    <col min="6416" max="6416" width="4.09765625" style="219" bestFit="1" customWidth="1"/>
    <col min="6417" max="6417" width="2" style="219" bestFit="1" customWidth="1"/>
    <col min="6418" max="6425" width="9.796875" style="219" customWidth="1"/>
    <col min="6426" max="6656" width="2.69921875" style="219"/>
    <col min="6657" max="6657" width="6" style="219" customWidth="1"/>
    <col min="6658" max="6658" width="12.09765625" style="219" bestFit="1" customWidth="1"/>
    <col min="6659" max="6660" width="2.69921875" style="219"/>
    <col min="6661" max="6661" width="11.09765625" style="219" customWidth="1"/>
    <col min="6662" max="6663" width="9.796875" style="219" customWidth="1"/>
    <col min="6664" max="6664" width="10.796875" style="219" customWidth="1"/>
    <col min="6665" max="6665" width="9.296875" style="219" customWidth="1"/>
    <col min="6666" max="6666" width="5.3984375" style="219" customWidth="1"/>
    <col min="6667" max="6667" width="6.5" style="219" bestFit="1" customWidth="1"/>
    <col min="6668" max="6668" width="2" style="219" bestFit="1" customWidth="1"/>
    <col min="6669" max="6670" width="9.796875" style="219" customWidth="1"/>
    <col min="6671" max="6671" width="2.69921875" style="219"/>
    <col min="6672" max="6672" width="4.09765625" style="219" bestFit="1" customWidth="1"/>
    <col min="6673" max="6673" width="2" style="219" bestFit="1" customWidth="1"/>
    <col min="6674" max="6681" width="9.796875" style="219" customWidth="1"/>
    <col min="6682" max="6912" width="2.69921875" style="219"/>
    <col min="6913" max="6913" width="6" style="219" customWidth="1"/>
    <col min="6914" max="6914" width="12.09765625" style="219" bestFit="1" customWidth="1"/>
    <col min="6915" max="6916" width="2.69921875" style="219"/>
    <col min="6917" max="6917" width="11.09765625" style="219" customWidth="1"/>
    <col min="6918" max="6919" width="9.796875" style="219" customWidth="1"/>
    <col min="6920" max="6920" width="10.796875" style="219" customWidth="1"/>
    <col min="6921" max="6921" width="9.296875" style="219" customWidth="1"/>
    <col min="6922" max="6922" width="5.3984375" style="219" customWidth="1"/>
    <col min="6923" max="6923" width="6.5" style="219" bestFit="1" customWidth="1"/>
    <col min="6924" max="6924" width="2" style="219" bestFit="1" customWidth="1"/>
    <col min="6925" max="6926" width="9.796875" style="219" customWidth="1"/>
    <col min="6927" max="6927" width="2.69921875" style="219"/>
    <col min="6928" max="6928" width="4.09765625" style="219" bestFit="1" customWidth="1"/>
    <col min="6929" max="6929" width="2" style="219" bestFit="1" customWidth="1"/>
    <col min="6930" max="6937" width="9.796875" style="219" customWidth="1"/>
    <col min="6938" max="7168" width="2.69921875" style="219"/>
    <col min="7169" max="7169" width="6" style="219" customWidth="1"/>
    <col min="7170" max="7170" width="12.09765625" style="219" bestFit="1" customWidth="1"/>
    <col min="7171" max="7172" width="2.69921875" style="219"/>
    <col min="7173" max="7173" width="11.09765625" style="219" customWidth="1"/>
    <col min="7174" max="7175" width="9.796875" style="219" customWidth="1"/>
    <col min="7176" max="7176" width="10.796875" style="219" customWidth="1"/>
    <col min="7177" max="7177" width="9.296875" style="219" customWidth="1"/>
    <col min="7178" max="7178" width="5.3984375" style="219" customWidth="1"/>
    <col min="7179" max="7179" width="6.5" style="219" bestFit="1" customWidth="1"/>
    <col min="7180" max="7180" width="2" style="219" bestFit="1" customWidth="1"/>
    <col min="7181" max="7182" width="9.796875" style="219" customWidth="1"/>
    <col min="7183" max="7183" width="2.69921875" style="219"/>
    <col min="7184" max="7184" width="4.09765625" style="219" bestFit="1" customWidth="1"/>
    <col min="7185" max="7185" width="2" style="219" bestFit="1" customWidth="1"/>
    <col min="7186" max="7193" width="9.796875" style="219" customWidth="1"/>
    <col min="7194" max="7424" width="2.69921875" style="219"/>
    <col min="7425" max="7425" width="6" style="219" customWidth="1"/>
    <col min="7426" max="7426" width="12.09765625" style="219" bestFit="1" customWidth="1"/>
    <col min="7427" max="7428" width="2.69921875" style="219"/>
    <col min="7429" max="7429" width="11.09765625" style="219" customWidth="1"/>
    <col min="7430" max="7431" width="9.796875" style="219" customWidth="1"/>
    <col min="7432" max="7432" width="10.796875" style="219" customWidth="1"/>
    <col min="7433" max="7433" width="9.296875" style="219" customWidth="1"/>
    <col min="7434" max="7434" width="5.3984375" style="219" customWidth="1"/>
    <col min="7435" max="7435" width="6.5" style="219" bestFit="1" customWidth="1"/>
    <col min="7436" max="7436" width="2" style="219" bestFit="1" customWidth="1"/>
    <col min="7437" max="7438" width="9.796875" style="219" customWidth="1"/>
    <col min="7439" max="7439" width="2.69921875" style="219"/>
    <col min="7440" max="7440" width="4.09765625" style="219" bestFit="1" customWidth="1"/>
    <col min="7441" max="7441" width="2" style="219" bestFit="1" customWidth="1"/>
    <col min="7442" max="7449" width="9.796875" style="219" customWidth="1"/>
    <col min="7450" max="7680" width="2.69921875" style="219"/>
    <col min="7681" max="7681" width="6" style="219" customWidth="1"/>
    <col min="7682" max="7682" width="12.09765625" style="219" bestFit="1" customWidth="1"/>
    <col min="7683" max="7684" width="2.69921875" style="219"/>
    <col min="7685" max="7685" width="11.09765625" style="219" customWidth="1"/>
    <col min="7686" max="7687" width="9.796875" style="219" customWidth="1"/>
    <col min="7688" max="7688" width="10.796875" style="219" customWidth="1"/>
    <col min="7689" max="7689" width="9.296875" style="219" customWidth="1"/>
    <col min="7690" max="7690" width="5.3984375" style="219" customWidth="1"/>
    <col min="7691" max="7691" width="6.5" style="219" bestFit="1" customWidth="1"/>
    <col min="7692" max="7692" width="2" style="219" bestFit="1" customWidth="1"/>
    <col min="7693" max="7694" width="9.796875" style="219" customWidth="1"/>
    <col min="7695" max="7695" width="2.69921875" style="219"/>
    <col min="7696" max="7696" width="4.09765625" style="219" bestFit="1" customWidth="1"/>
    <col min="7697" max="7697" width="2" style="219" bestFit="1" customWidth="1"/>
    <col min="7698" max="7705" width="9.796875" style="219" customWidth="1"/>
    <col min="7706" max="7936" width="2.69921875" style="219"/>
    <col min="7937" max="7937" width="6" style="219" customWidth="1"/>
    <col min="7938" max="7938" width="12.09765625" style="219" bestFit="1" customWidth="1"/>
    <col min="7939" max="7940" width="2.69921875" style="219"/>
    <col min="7941" max="7941" width="11.09765625" style="219" customWidth="1"/>
    <col min="7942" max="7943" width="9.796875" style="219" customWidth="1"/>
    <col min="7944" max="7944" width="10.796875" style="219" customWidth="1"/>
    <col min="7945" max="7945" width="9.296875" style="219" customWidth="1"/>
    <col min="7946" max="7946" width="5.3984375" style="219" customWidth="1"/>
    <col min="7947" max="7947" width="6.5" style="219" bestFit="1" customWidth="1"/>
    <col min="7948" max="7948" width="2" style="219" bestFit="1" customWidth="1"/>
    <col min="7949" max="7950" width="9.796875" style="219" customWidth="1"/>
    <col min="7951" max="7951" width="2.69921875" style="219"/>
    <col min="7952" max="7952" width="4.09765625" style="219" bestFit="1" customWidth="1"/>
    <col min="7953" max="7953" width="2" style="219" bestFit="1" customWidth="1"/>
    <col min="7954" max="7961" width="9.796875" style="219" customWidth="1"/>
    <col min="7962" max="8192" width="2.69921875" style="219"/>
    <col min="8193" max="8193" width="6" style="219" customWidth="1"/>
    <col min="8194" max="8194" width="12.09765625" style="219" bestFit="1" customWidth="1"/>
    <col min="8195" max="8196" width="2.69921875" style="219"/>
    <col min="8197" max="8197" width="11.09765625" style="219" customWidth="1"/>
    <col min="8198" max="8199" width="9.796875" style="219" customWidth="1"/>
    <col min="8200" max="8200" width="10.796875" style="219" customWidth="1"/>
    <col min="8201" max="8201" width="9.296875" style="219" customWidth="1"/>
    <col min="8202" max="8202" width="5.3984375" style="219" customWidth="1"/>
    <col min="8203" max="8203" width="6.5" style="219" bestFit="1" customWidth="1"/>
    <col min="8204" max="8204" width="2" style="219" bestFit="1" customWidth="1"/>
    <col min="8205" max="8206" width="9.796875" style="219" customWidth="1"/>
    <col min="8207" max="8207" width="2.69921875" style="219"/>
    <col min="8208" max="8208" width="4.09765625" style="219" bestFit="1" customWidth="1"/>
    <col min="8209" max="8209" width="2" style="219" bestFit="1" customWidth="1"/>
    <col min="8210" max="8217" width="9.796875" style="219" customWidth="1"/>
    <col min="8218" max="8448" width="2.69921875" style="219"/>
    <col min="8449" max="8449" width="6" style="219" customWidth="1"/>
    <col min="8450" max="8450" width="12.09765625" style="219" bestFit="1" customWidth="1"/>
    <col min="8451" max="8452" width="2.69921875" style="219"/>
    <col min="8453" max="8453" width="11.09765625" style="219" customWidth="1"/>
    <col min="8454" max="8455" width="9.796875" style="219" customWidth="1"/>
    <col min="8456" max="8456" width="10.796875" style="219" customWidth="1"/>
    <col min="8457" max="8457" width="9.296875" style="219" customWidth="1"/>
    <col min="8458" max="8458" width="5.3984375" style="219" customWidth="1"/>
    <col min="8459" max="8459" width="6.5" style="219" bestFit="1" customWidth="1"/>
    <col min="8460" max="8460" width="2" style="219" bestFit="1" customWidth="1"/>
    <col min="8461" max="8462" width="9.796875" style="219" customWidth="1"/>
    <col min="8463" max="8463" width="2.69921875" style="219"/>
    <col min="8464" max="8464" width="4.09765625" style="219" bestFit="1" customWidth="1"/>
    <col min="8465" max="8465" width="2" style="219" bestFit="1" customWidth="1"/>
    <col min="8466" max="8473" width="9.796875" style="219" customWidth="1"/>
    <col min="8474" max="8704" width="2.69921875" style="219"/>
    <col min="8705" max="8705" width="6" style="219" customWidth="1"/>
    <col min="8706" max="8706" width="12.09765625" style="219" bestFit="1" customWidth="1"/>
    <col min="8707" max="8708" width="2.69921875" style="219"/>
    <col min="8709" max="8709" width="11.09765625" style="219" customWidth="1"/>
    <col min="8710" max="8711" width="9.796875" style="219" customWidth="1"/>
    <col min="8712" max="8712" width="10.796875" style="219" customWidth="1"/>
    <col min="8713" max="8713" width="9.296875" style="219" customWidth="1"/>
    <col min="8714" max="8714" width="5.3984375" style="219" customWidth="1"/>
    <col min="8715" max="8715" width="6.5" style="219" bestFit="1" customWidth="1"/>
    <col min="8716" max="8716" width="2" style="219" bestFit="1" customWidth="1"/>
    <col min="8717" max="8718" width="9.796875" style="219" customWidth="1"/>
    <col min="8719" max="8719" width="2.69921875" style="219"/>
    <col min="8720" max="8720" width="4.09765625" style="219" bestFit="1" customWidth="1"/>
    <col min="8721" max="8721" width="2" style="219" bestFit="1" customWidth="1"/>
    <col min="8722" max="8729" width="9.796875" style="219" customWidth="1"/>
    <col min="8730" max="8960" width="2.69921875" style="219"/>
    <col min="8961" max="8961" width="6" style="219" customWidth="1"/>
    <col min="8962" max="8962" width="12.09765625" style="219" bestFit="1" customWidth="1"/>
    <col min="8963" max="8964" width="2.69921875" style="219"/>
    <col min="8965" max="8965" width="11.09765625" style="219" customWidth="1"/>
    <col min="8966" max="8967" width="9.796875" style="219" customWidth="1"/>
    <col min="8968" max="8968" width="10.796875" style="219" customWidth="1"/>
    <col min="8969" max="8969" width="9.296875" style="219" customWidth="1"/>
    <col min="8970" max="8970" width="5.3984375" style="219" customWidth="1"/>
    <col min="8971" max="8971" width="6.5" style="219" bestFit="1" customWidth="1"/>
    <col min="8972" max="8972" width="2" style="219" bestFit="1" customWidth="1"/>
    <col min="8973" max="8974" width="9.796875" style="219" customWidth="1"/>
    <col min="8975" max="8975" width="2.69921875" style="219"/>
    <col min="8976" max="8976" width="4.09765625" style="219" bestFit="1" customWidth="1"/>
    <col min="8977" max="8977" width="2" style="219" bestFit="1" customWidth="1"/>
    <col min="8978" max="8985" width="9.796875" style="219" customWidth="1"/>
    <col min="8986" max="9216" width="2.69921875" style="219"/>
    <col min="9217" max="9217" width="6" style="219" customWidth="1"/>
    <col min="9218" max="9218" width="12.09765625" style="219" bestFit="1" customWidth="1"/>
    <col min="9219" max="9220" width="2.69921875" style="219"/>
    <col min="9221" max="9221" width="11.09765625" style="219" customWidth="1"/>
    <col min="9222" max="9223" width="9.796875" style="219" customWidth="1"/>
    <col min="9224" max="9224" width="10.796875" style="219" customWidth="1"/>
    <col min="9225" max="9225" width="9.296875" style="219" customWidth="1"/>
    <col min="9226" max="9226" width="5.3984375" style="219" customWidth="1"/>
    <col min="9227" max="9227" width="6.5" style="219" bestFit="1" customWidth="1"/>
    <col min="9228" max="9228" width="2" style="219" bestFit="1" customWidth="1"/>
    <col min="9229" max="9230" width="9.796875" style="219" customWidth="1"/>
    <col min="9231" max="9231" width="2.69921875" style="219"/>
    <col min="9232" max="9232" width="4.09765625" style="219" bestFit="1" customWidth="1"/>
    <col min="9233" max="9233" width="2" style="219" bestFit="1" customWidth="1"/>
    <col min="9234" max="9241" width="9.796875" style="219" customWidth="1"/>
    <col min="9242" max="9472" width="2.69921875" style="219"/>
    <col min="9473" max="9473" width="6" style="219" customWidth="1"/>
    <col min="9474" max="9474" width="12.09765625" style="219" bestFit="1" customWidth="1"/>
    <col min="9475" max="9476" width="2.69921875" style="219"/>
    <col min="9477" max="9477" width="11.09765625" style="219" customWidth="1"/>
    <col min="9478" max="9479" width="9.796875" style="219" customWidth="1"/>
    <col min="9480" max="9480" width="10.796875" style="219" customWidth="1"/>
    <col min="9481" max="9481" width="9.296875" style="219" customWidth="1"/>
    <col min="9482" max="9482" width="5.3984375" style="219" customWidth="1"/>
    <col min="9483" max="9483" width="6.5" style="219" bestFit="1" customWidth="1"/>
    <col min="9484" max="9484" width="2" style="219" bestFit="1" customWidth="1"/>
    <col min="9485" max="9486" width="9.796875" style="219" customWidth="1"/>
    <col min="9487" max="9487" width="2.69921875" style="219"/>
    <col min="9488" max="9488" width="4.09765625" style="219" bestFit="1" customWidth="1"/>
    <col min="9489" max="9489" width="2" style="219" bestFit="1" customWidth="1"/>
    <col min="9490" max="9497" width="9.796875" style="219" customWidth="1"/>
    <col min="9498" max="9728" width="2.69921875" style="219"/>
    <col min="9729" max="9729" width="6" style="219" customWidth="1"/>
    <col min="9730" max="9730" width="12.09765625" style="219" bestFit="1" customWidth="1"/>
    <col min="9731" max="9732" width="2.69921875" style="219"/>
    <col min="9733" max="9733" width="11.09765625" style="219" customWidth="1"/>
    <col min="9734" max="9735" width="9.796875" style="219" customWidth="1"/>
    <col min="9736" max="9736" width="10.796875" style="219" customWidth="1"/>
    <col min="9737" max="9737" width="9.296875" style="219" customWidth="1"/>
    <col min="9738" max="9738" width="5.3984375" style="219" customWidth="1"/>
    <col min="9739" max="9739" width="6.5" style="219" bestFit="1" customWidth="1"/>
    <col min="9740" max="9740" width="2" style="219" bestFit="1" customWidth="1"/>
    <col min="9741" max="9742" width="9.796875" style="219" customWidth="1"/>
    <col min="9743" max="9743" width="2.69921875" style="219"/>
    <col min="9744" max="9744" width="4.09765625" style="219" bestFit="1" customWidth="1"/>
    <col min="9745" max="9745" width="2" style="219" bestFit="1" customWidth="1"/>
    <col min="9746" max="9753" width="9.796875" style="219" customWidth="1"/>
    <col min="9754" max="9984" width="2.69921875" style="219"/>
    <col min="9985" max="9985" width="6" style="219" customWidth="1"/>
    <col min="9986" max="9986" width="12.09765625" style="219" bestFit="1" customWidth="1"/>
    <col min="9987" max="9988" width="2.69921875" style="219"/>
    <col min="9989" max="9989" width="11.09765625" style="219" customWidth="1"/>
    <col min="9990" max="9991" width="9.796875" style="219" customWidth="1"/>
    <col min="9992" max="9992" width="10.796875" style="219" customWidth="1"/>
    <col min="9993" max="9993" width="9.296875" style="219" customWidth="1"/>
    <col min="9994" max="9994" width="5.3984375" style="219" customWidth="1"/>
    <col min="9995" max="9995" width="6.5" style="219" bestFit="1" customWidth="1"/>
    <col min="9996" max="9996" width="2" style="219" bestFit="1" customWidth="1"/>
    <col min="9997" max="9998" width="9.796875" style="219" customWidth="1"/>
    <col min="9999" max="9999" width="2.69921875" style="219"/>
    <col min="10000" max="10000" width="4.09765625" style="219" bestFit="1" customWidth="1"/>
    <col min="10001" max="10001" width="2" style="219" bestFit="1" customWidth="1"/>
    <col min="10002" max="10009" width="9.796875" style="219" customWidth="1"/>
    <col min="10010" max="10240" width="2.69921875" style="219"/>
    <col min="10241" max="10241" width="6" style="219" customWidth="1"/>
    <col min="10242" max="10242" width="12.09765625" style="219" bestFit="1" customWidth="1"/>
    <col min="10243" max="10244" width="2.69921875" style="219"/>
    <col min="10245" max="10245" width="11.09765625" style="219" customWidth="1"/>
    <col min="10246" max="10247" width="9.796875" style="219" customWidth="1"/>
    <col min="10248" max="10248" width="10.796875" style="219" customWidth="1"/>
    <col min="10249" max="10249" width="9.296875" style="219" customWidth="1"/>
    <col min="10250" max="10250" width="5.3984375" style="219" customWidth="1"/>
    <col min="10251" max="10251" width="6.5" style="219" bestFit="1" customWidth="1"/>
    <col min="10252" max="10252" width="2" style="219" bestFit="1" customWidth="1"/>
    <col min="10253" max="10254" width="9.796875" style="219" customWidth="1"/>
    <col min="10255" max="10255" width="2.69921875" style="219"/>
    <col min="10256" max="10256" width="4.09765625" style="219" bestFit="1" customWidth="1"/>
    <col min="10257" max="10257" width="2" style="219" bestFit="1" customWidth="1"/>
    <col min="10258" max="10265" width="9.796875" style="219" customWidth="1"/>
    <col min="10266" max="10496" width="2.69921875" style="219"/>
    <col min="10497" max="10497" width="6" style="219" customWidth="1"/>
    <col min="10498" max="10498" width="12.09765625" style="219" bestFit="1" customWidth="1"/>
    <col min="10499" max="10500" width="2.69921875" style="219"/>
    <col min="10501" max="10501" width="11.09765625" style="219" customWidth="1"/>
    <col min="10502" max="10503" width="9.796875" style="219" customWidth="1"/>
    <col min="10504" max="10504" width="10.796875" style="219" customWidth="1"/>
    <col min="10505" max="10505" width="9.296875" style="219" customWidth="1"/>
    <col min="10506" max="10506" width="5.3984375" style="219" customWidth="1"/>
    <col min="10507" max="10507" width="6.5" style="219" bestFit="1" customWidth="1"/>
    <col min="10508" max="10508" width="2" style="219" bestFit="1" customWidth="1"/>
    <col min="10509" max="10510" width="9.796875" style="219" customWidth="1"/>
    <col min="10511" max="10511" width="2.69921875" style="219"/>
    <col min="10512" max="10512" width="4.09765625" style="219" bestFit="1" customWidth="1"/>
    <col min="10513" max="10513" width="2" style="219" bestFit="1" customWidth="1"/>
    <col min="10514" max="10521" width="9.796875" style="219" customWidth="1"/>
    <col min="10522" max="10752" width="2.69921875" style="219"/>
    <col min="10753" max="10753" width="6" style="219" customWidth="1"/>
    <col min="10754" max="10754" width="12.09765625" style="219" bestFit="1" customWidth="1"/>
    <col min="10755" max="10756" width="2.69921875" style="219"/>
    <col min="10757" max="10757" width="11.09765625" style="219" customWidth="1"/>
    <col min="10758" max="10759" width="9.796875" style="219" customWidth="1"/>
    <col min="10760" max="10760" width="10.796875" style="219" customWidth="1"/>
    <col min="10761" max="10761" width="9.296875" style="219" customWidth="1"/>
    <col min="10762" max="10762" width="5.3984375" style="219" customWidth="1"/>
    <col min="10763" max="10763" width="6.5" style="219" bestFit="1" customWidth="1"/>
    <col min="10764" max="10764" width="2" style="219" bestFit="1" customWidth="1"/>
    <col min="10765" max="10766" width="9.796875" style="219" customWidth="1"/>
    <col min="10767" max="10767" width="2.69921875" style="219"/>
    <col min="10768" max="10768" width="4.09765625" style="219" bestFit="1" customWidth="1"/>
    <col min="10769" max="10769" width="2" style="219" bestFit="1" customWidth="1"/>
    <col min="10770" max="10777" width="9.796875" style="219" customWidth="1"/>
    <col min="10778" max="11008" width="2.69921875" style="219"/>
    <col min="11009" max="11009" width="6" style="219" customWidth="1"/>
    <col min="11010" max="11010" width="12.09765625" style="219" bestFit="1" customWidth="1"/>
    <col min="11011" max="11012" width="2.69921875" style="219"/>
    <col min="11013" max="11013" width="11.09765625" style="219" customWidth="1"/>
    <col min="11014" max="11015" width="9.796875" style="219" customWidth="1"/>
    <col min="11016" max="11016" width="10.796875" style="219" customWidth="1"/>
    <col min="11017" max="11017" width="9.296875" style="219" customWidth="1"/>
    <col min="11018" max="11018" width="5.3984375" style="219" customWidth="1"/>
    <col min="11019" max="11019" width="6.5" style="219" bestFit="1" customWidth="1"/>
    <col min="11020" max="11020" width="2" style="219" bestFit="1" customWidth="1"/>
    <col min="11021" max="11022" width="9.796875" style="219" customWidth="1"/>
    <col min="11023" max="11023" width="2.69921875" style="219"/>
    <col min="11024" max="11024" width="4.09765625" style="219" bestFit="1" customWidth="1"/>
    <col min="11025" max="11025" width="2" style="219" bestFit="1" customWidth="1"/>
    <col min="11026" max="11033" width="9.796875" style="219" customWidth="1"/>
    <col min="11034" max="11264" width="2.69921875" style="219"/>
    <col min="11265" max="11265" width="6" style="219" customWidth="1"/>
    <col min="11266" max="11266" width="12.09765625" style="219" bestFit="1" customWidth="1"/>
    <col min="11267" max="11268" width="2.69921875" style="219"/>
    <col min="11269" max="11269" width="11.09765625" style="219" customWidth="1"/>
    <col min="11270" max="11271" width="9.796875" style="219" customWidth="1"/>
    <col min="11272" max="11272" width="10.796875" style="219" customWidth="1"/>
    <col min="11273" max="11273" width="9.296875" style="219" customWidth="1"/>
    <col min="11274" max="11274" width="5.3984375" style="219" customWidth="1"/>
    <col min="11275" max="11275" width="6.5" style="219" bestFit="1" customWidth="1"/>
    <col min="11276" max="11276" width="2" style="219" bestFit="1" customWidth="1"/>
    <col min="11277" max="11278" width="9.796875" style="219" customWidth="1"/>
    <col min="11279" max="11279" width="2.69921875" style="219"/>
    <col min="11280" max="11280" width="4.09765625" style="219" bestFit="1" customWidth="1"/>
    <col min="11281" max="11281" width="2" style="219" bestFit="1" customWidth="1"/>
    <col min="11282" max="11289" width="9.796875" style="219" customWidth="1"/>
    <col min="11290" max="11520" width="2.69921875" style="219"/>
    <col min="11521" max="11521" width="6" style="219" customWidth="1"/>
    <col min="11522" max="11522" width="12.09765625" style="219" bestFit="1" customWidth="1"/>
    <col min="11523" max="11524" width="2.69921875" style="219"/>
    <col min="11525" max="11525" width="11.09765625" style="219" customWidth="1"/>
    <col min="11526" max="11527" width="9.796875" style="219" customWidth="1"/>
    <col min="11528" max="11528" width="10.796875" style="219" customWidth="1"/>
    <col min="11529" max="11529" width="9.296875" style="219" customWidth="1"/>
    <col min="11530" max="11530" width="5.3984375" style="219" customWidth="1"/>
    <col min="11531" max="11531" width="6.5" style="219" bestFit="1" customWidth="1"/>
    <col min="11532" max="11532" width="2" style="219" bestFit="1" customWidth="1"/>
    <col min="11533" max="11534" width="9.796875" style="219" customWidth="1"/>
    <col min="11535" max="11535" width="2.69921875" style="219"/>
    <col min="11536" max="11536" width="4.09765625" style="219" bestFit="1" customWidth="1"/>
    <col min="11537" max="11537" width="2" style="219" bestFit="1" customWidth="1"/>
    <col min="11538" max="11545" width="9.796875" style="219" customWidth="1"/>
    <col min="11546" max="11776" width="2.69921875" style="219"/>
    <col min="11777" max="11777" width="6" style="219" customWidth="1"/>
    <col min="11778" max="11778" width="12.09765625" style="219" bestFit="1" customWidth="1"/>
    <col min="11779" max="11780" width="2.69921875" style="219"/>
    <col min="11781" max="11781" width="11.09765625" style="219" customWidth="1"/>
    <col min="11782" max="11783" width="9.796875" style="219" customWidth="1"/>
    <col min="11784" max="11784" width="10.796875" style="219" customWidth="1"/>
    <col min="11785" max="11785" width="9.296875" style="219" customWidth="1"/>
    <col min="11786" max="11786" width="5.3984375" style="219" customWidth="1"/>
    <col min="11787" max="11787" width="6.5" style="219" bestFit="1" customWidth="1"/>
    <col min="11788" max="11788" width="2" style="219" bestFit="1" customWidth="1"/>
    <col min="11789" max="11790" width="9.796875" style="219" customWidth="1"/>
    <col min="11791" max="11791" width="2.69921875" style="219"/>
    <col min="11792" max="11792" width="4.09765625" style="219" bestFit="1" customWidth="1"/>
    <col min="11793" max="11793" width="2" style="219" bestFit="1" customWidth="1"/>
    <col min="11794" max="11801" width="9.796875" style="219" customWidth="1"/>
    <col min="11802" max="12032" width="2.69921875" style="219"/>
    <col min="12033" max="12033" width="6" style="219" customWidth="1"/>
    <col min="12034" max="12034" width="12.09765625" style="219" bestFit="1" customWidth="1"/>
    <col min="12035" max="12036" width="2.69921875" style="219"/>
    <col min="12037" max="12037" width="11.09765625" style="219" customWidth="1"/>
    <col min="12038" max="12039" width="9.796875" style="219" customWidth="1"/>
    <col min="12040" max="12040" width="10.796875" style="219" customWidth="1"/>
    <col min="12041" max="12041" width="9.296875" style="219" customWidth="1"/>
    <col min="12042" max="12042" width="5.3984375" style="219" customWidth="1"/>
    <col min="12043" max="12043" width="6.5" style="219" bestFit="1" customWidth="1"/>
    <col min="12044" max="12044" width="2" style="219" bestFit="1" customWidth="1"/>
    <col min="12045" max="12046" width="9.796875" style="219" customWidth="1"/>
    <col min="12047" max="12047" width="2.69921875" style="219"/>
    <col min="12048" max="12048" width="4.09765625" style="219" bestFit="1" customWidth="1"/>
    <col min="12049" max="12049" width="2" style="219" bestFit="1" customWidth="1"/>
    <col min="12050" max="12057" width="9.796875" style="219" customWidth="1"/>
    <col min="12058" max="12288" width="2.69921875" style="219"/>
    <col min="12289" max="12289" width="6" style="219" customWidth="1"/>
    <col min="12290" max="12290" width="12.09765625" style="219" bestFit="1" customWidth="1"/>
    <col min="12291" max="12292" width="2.69921875" style="219"/>
    <col min="12293" max="12293" width="11.09765625" style="219" customWidth="1"/>
    <col min="12294" max="12295" width="9.796875" style="219" customWidth="1"/>
    <col min="12296" max="12296" width="10.796875" style="219" customWidth="1"/>
    <col min="12297" max="12297" width="9.296875" style="219" customWidth="1"/>
    <col min="12298" max="12298" width="5.3984375" style="219" customWidth="1"/>
    <col min="12299" max="12299" width="6.5" style="219" bestFit="1" customWidth="1"/>
    <col min="12300" max="12300" width="2" style="219" bestFit="1" customWidth="1"/>
    <col min="12301" max="12302" width="9.796875" style="219" customWidth="1"/>
    <col min="12303" max="12303" width="2.69921875" style="219"/>
    <col min="12304" max="12304" width="4.09765625" style="219" bestFit="1" customWidth="1"/>
    <col min="12305" max="12305" width="2" style="219" bestFit="1" customWidth="1"/>
    <col min="12306" max="12313" width="9.796875" style="219" customWidth="1"/>
    <col min="12314" max="12544" width="2.69921875" style="219"/>
    <col min="12545" max="12545" width="6" style="219" customWidth="1"/>
    <col min="12546" max="12546" width="12.09765625" style="219" bestFit="1" customWidth="1"/>
    <col min="12547" max="12548" width="2.69921875" style="219"/>
    <col min="12549" max="12549" width="11.09765625" style="219" customWidth="1"/>
    <col min="12550" max="12551" width="9.796875" style="219" customWidth="1"/>
    <col min="12552" max="12552" width="10.796875" style="219" customWidth="1"/>
    <col min="12553" max="12553" width="9.296875" style="219" customWidth="1"/>
    <col min="12554" max="12554" width="5.3984375" style="219" customWidth="1"/>
    <col min="12555" max="12555" width="6.5" style="219" bestFit="1" customWidth="1"/>
    <col min="12556" max="12556" width="2" style="219" bestFit="1" customWidth="1"/>
    <col min="12557" max="12558" width="9.796875" style="219" customWidth="1"/>
    <col min="12559" max="12559" width="2.69921875" style="219"/>
    <col min="12560" max="12560" width="4.09765625" style="219" bestFit="1" customWidth="1"/>
    <col min="12561" max="12561" width="2" style="219" bestFit="1" customWidth="1"/>
    <col min="12562" max="12569" width="9.796875" style="219" customWidth="1"/>
    <col min="12570" max="12800" width="2.69921875" style="219"/>
    <col min="12801" max="12801" width="6" style="219" customWidth="1"/>
    <col min="12802" max="12802" width="12.09765625" style="219" bestFit="1" customWidth="1"/>
    <col min="12803" max="12804" width="2.69921875" style="219"/>
    <col min="12805" max="12805" width="11.09765625" style="219" customWidth="1"/>
    <col min="12806" max="12807" width="9.796875" style="219" customWidth="1"/>
    <col min="12808" max="12808" width="10.796875" style="219" customWidth="1"/>
    <col min="12809" max="12809" width="9.296875" style="219" customWidth="1"/>
    <col min="12810" max="12810" width="5.3984375" style="219" customWidth="1"/>
    <col min="12811" max="12811" width="6.5" style="219" bestFit="1" customWidth="1"/>
    <col min="12812" max="12812" width="2" style="219" bestFit="1" customWidth="1"/>
    <col min="12813" max="12814" width="9.796875" style="219" customWidth="1"/>
    <col min="12815" max="12815" width="2.69921875" style="219"/>
    <col min="12816" max="12816" width="4.09765625" style="219" bestFit="1" customWidth="1"/>
    <col min="12817" max="12817" width="2" style="219" bestFit="1" customWidth="1"/>
    <col min="12818" max="12825" width="9.796875" style="219" customWidth="1"/>
    <col min="12826" max="13056" width="2.69921875" style="219"/>
    <col min="13057" max="13057" width="6" style="219" customWidth="1"/>
    <col min="13058" max="13058" width="12.09765625" style="219" bestFit="1" customWidth="1"/>
    <col min="13059" max="13060" width="2.69921875" style="219"/>
    <col min="13061" max="13061" width="11.09765625" style="219" customWidth="1"/>
    <col min="13062" max="13063" width="9.796875" style="219" customWidth="1"/>
    <col min="13064" max="13064" width="10.796875" style="219" customWidth="1"/>
    <col min="13065" max="13065" width="9.296875" style="219" customWidth="1"/>
    <col min="13066" max="13066" width="5.3984375" style="219" customWidth="1"/>
    <col min="13067" max="13067" width="6.5" style="219" bestFit="1" customWidth="1"/>
    <col min="13068" max="13068" width="2" style="219" bestFit="1" customWidth="1"/>
    <col min="13069" max="13070" width="9.796875" style="219" customWidth="1"/>
    <col min="13071" max="13071" width="2.69921875" style="219"/>
    <col min="13072" max="13072" width="4.09765625" style="219" bestFit="1" customWidth="1"/>
    <col min="13073" max="13073" width="2" style="219" bestFit="1" customWidth="1"/>
    <col min="13074" max="13081" width="9.796875" style="219" customWidth="1"/>
    <col min="13082" max="13312" width="2.69921875" style="219"/>
    <col min="13313" max="13313" width="6" style="219" customWidth="1"/>
    <col min="13314" max="13314" width="12.09765625" style="219" bestFit="1" customWidth="1"/>
    <col min="13315" max="13316" width="2.69921875" style="219"/>
    <col min="13317" max="13317" width="11.09765625" style="219" customWidth="1"/>
    <col min="13318" max="13319" width="9.796875" style="219" customWidth="1"/>
    <col min="13320" max="13320" width="10.796875" style="219" customWidth="1"/>
    <col min="13321" max="13321" width="9.296875" style="219" customWidth="1"/>
    <col min="13322" max="13322" width="5.3984375" style="219" customWidth="1"/>
    <col min="13323" max="13323" width="6.5" style="219" bestFit="1" customWidth="1"/>
    <col min="13324" max="13324" width="2" style="219" bestFit="1" customWidth="1"/>
    <col min="13325" max="13326" width="9.796875" style="219" customWidth="1"/>
    <col min="13327" max="13327" width="2.69921875" style="219"/>
    <col min="13328" max="13328" width="4.09765625" style="219" bestFit="1" customWidth="1"/>
    <col min="13329" max="13329" width="2" style="219" bestFit="1" customWidth="1"/>
    <col min="13330" max="13337" width="9.796875" style="219" customWidth="1"/>
    <col min="13338" max="13568" width="2.69921875" style="219"/>
    <col min="13569" max="13569" width="6" style="219" customWidth="1"/>
    <col min="13570" max="13570" width="12.09765625" style="219" bestFit="1" customWidth="1"/>
    <col min="13571" max="13572" width="2.69921875" style="219"/>
    <col min="13573" max="13573" width="11.09765625" style="219" customWidth="1"/>
    <col min="13574" max="13575" width="9.796875" style="219" customWidth="1"/>
    <col min="13576" max="13576" width="10.796875" style="219" customWidth="1"/>
    <col min="13577" max="13577" width="9.296875" style="219" customWidth="1"/>
    <col min="13578" max="13578" width="5.3984375" style="219" customWidth="1"/>
    <col min="13579" max="13579" width="6.5" style="219" bestFit="1" customWidth="1"/>
    <col min="13580" max="13580" width="2" style="219" bestFit="1" customWidth="1"/>
    <col min="13581" max="13582" width="9.796875" style="219" customWidth="1"/>
    <col min="13583" max="13583" width="2.69921875" style="219"/>
    <col min="13584" max="13584" width="4.09765625" style="219" bestFit="1" customWidth="1"/>
    <col min="13585" max="13585" width="2" style="219" bestFit="1" customWidth="1"/>
    <col min="13586" max="13593" width="9.796875" style="219" customWidth="1"/>
    <col min="13594" max="13824" width="2.69921875" style="219"/>
    <col min="13825" max="13825" width="6" style="219" customWidth="1"/>
    <col min="13826" max="13826" width="12.09765625" style="219" bestFit="1" customWidth="1"/>
    <col min="13827" max="13828" width="2.69921875" style="219"/>
    <col min="13829" max="13829" width="11.09765625" style="219" customWidth="1"/>
    <col min="13830" max="13831" width="9.796875" style="219" customWidth="1"/>
    <col min="13832" max="13832" width="10.796875" style="219" customWidth="1"/>
    <col min="13833" max="13833" width="9.296875" style="219" customWidth="1"/>
    <col min="13834" max="13834" width="5.3984375" style="219" customWidth="1"/>
    <col min="13835" max="13835" width="6.5" style="219" bestFit="1" customWidth="1"/>
    <col min="13836" max="13836" width="2" style="219" bestFit="1" customWidth="1"/>
    <col min="13837" max="13838" width="9.796875" style="219" customWidth="1"/>
    <col min="13839" max="13839" width="2.69921875" style="219"/>
    <col min="13840" max="13840" width="4.09765625" style="219" bestFit="1" customWidth="1"/>
    <col min="13841" max="13841" width="2" style="219" bestFit="1" customWidth="1"/>
    <col min="13842" max="13849" width="9.796875" style="219" customWidth="1"/>
    <col min="13850" max="14080" width="2.69921875" style="219"/>
    <col min="14081" max="14081" width="6" style="219" customWidth="1"/>
    <col min="14082" max="14082" width="12.09765625" style="219" bestFit="1" customWidth="1"/>
    <col min="14083" max="14084" width="2.69921875" style="219"/>
    <col min="14085" max="14085" width="11.09765625" style="219" customWidth="1"/>
    <col min="14086" max="14087" width="9.796875" style="219" customWidth="1"/>
    <col min="14088" max="14088" width="10.796875" style="219" customWidth="1"/>
    <col min="14089" max="14089" width="9.296875" style="219" customWidth="1"/>
    <col min="14090" max="14090" width="5.3984375" style="219" customWidth="1"/>
    <col min="14091" max="14091" width="6.5" style="219" bestFit="1" customWidth="1"/>
    <col min="14092" max="14092" width="2" style="219" bestFit="1" customWidth="1"/>
    <col min="14093" max="14094" width="9.796875" style="219" customWidth="1"/>
    <col min="14095" max="14095" width="2.69921875" style="219"/>
    <col min="14096" max="14096" width="4.09765625" style="219" bestFit="1" customWidth="1"/>
    <col min="14097" max="14097" width="2" style="219" bestFit="1" customWidth="1"/>
    <col min="14098" max="14105" width="9.796875" style="219" customWidth="1"/>
    <col min="14106" max="14336" width="2.69921875" style="219"/>
    <col min="14337" max="14337" width="6" style="219" customWidth="1"/>
    <col min="14338" max="14338" width="12.09765625" style="219" bestFit="1" customWidth="1"/>
    <col min="14339" max="14340" width="2.69921875" style="219"/>
    <col min="14341" max="14341" width="11.09765625" style="219" customWidth="1"/>
    <col min="14342" max="14343" width="9.796875" style="219" customWidth="1"/>
    <col min="14344" max="14344" width="10.796875" style="219" customWidth="1"/>
    <col min="14345" max="14345" width="9.296875" style="219" customWidth="1"/>
    <col min="14346" max="14346" width="5.3984375" style="219" customWidth="1"/>
    <col min="14347" max="14347" width="6.5" style="219" bestFit="1" customWidth="1"/>
    <col min="14348" max="14348" width="2" style="219" bestFit="1" customWidth="1"/>
    <col min="14349" max="14350" width="9.796875" style="219" customWidth="1"/>
    <col min="14351" max="14351" width="2.69921875" style="219"/>
    <col min="14352" max="14352" width="4.09765625" style="219" bestFit="1" customWidth="1"/>
    <col min="14353" max="14353" width="2" style="219" bestFit="1" customWidth="1"/>
    <col min="14354" max="14361" width="9.796875" style="219" customWidth="1"/>
    <col min="14362" max="14592" width="2.69921875" style="219"/>
    <col min="14593" max="14593" width="6" style="219" customWidth="1"/>
    <col min="14594" max="14594" width="12.09765625" style="219" bestFit="1" customWidth="1"/>
    <col min="14595" max="14596" width="2.69921875" style="219"/>
    <col min="14597" max="14597" width="11.09765625" style="219" customWidth="1"/>
    <col min="14598" max="14599" width="9.796875" style="219" customWidth="1"/>
    <col min="14600" max="14600" width="10.796875" style="219" customWidth="1"/>
    <col min="14601" max="14601" width="9.296875" style="219" customWidth="1"/>
    <col min="14602" max="14602" width="5.3984375" style="219" customWidth="1"/>
    <col min="14603" max="14603" width="6.5" style="219" bestFit="1" customWidth="1"/>
    <col min="14604" max="14604" width="2" style="219" bestFit="1" customWidth="1"/>
    <col min="14605" max="14606" width="9.796875" style="219" customWidth="1"/>
    <col min="14607" max="14607" width="2.69921875" style="219"/>
    <col min="14608" max="14608" width="4.09765625" style="219" bestFit="1" customWidth="1"/>
    <col min="14609" max="14609" width="2" style="219" bestFit="1" customWidth="1"/>
    <col min="14610" max="14617" width="9.796875" style="219" customWidth="1"/>
    <col min="14618" max="14848" width="2.69921875" style="219"/>
    <col min="14849" max="14849" width="6" style="219" customWidth="1"/>
    <col min="14850" max="14850" width="12.09765625" style="219" bestFit="1" customWidth="1"/>
    <col min="14851" max="14852" width="2.69921875" style="219"/>
    <col min="14853" max="14853" width="11.09765625" style="219" customWidth="1"/>
    <col min="14854" max="14855" width="9.796875" style="219" customWidth="1"/>
    <col min="14856" max="14856" width="10.796875" style="219" customWidth="1"/>
    <col min="14857" max="14857" width="9.296875" style="219" customWidth="1"/>
    <col min="14858" max="14858" width="5.3984375" style="219" customWidth="1"/>
    <col min="14859" max="14859" width="6.5" style="219" bestFit="1" customWidth="1"/>
    <col min="14860" max="14860" width="2" style="219" bestFit="1" customWidth="1"/>
    <col min="14861" max="14862" width="9.796875" style="219" customWidth="1"/>
    <col min="14863" max="14863" width="2.69921875" style="219"/>
    <col min="14864" max="14864" width="4.09765625" style="219" bestFit="1" customWidth="1"/>
    <col min="14865" max="14865" width="2" style="219" bestFit="1" customWidth="1"/>
    <col min="14866" max="14873" width="9.796875" style="219" customWidth="1"/>
    <col min="14874" max="15104" width="2.69921875" style="219"/>
    <col min="15105" max="15105" width="6" style="219" customWidth="1"/>
    <col min="15106" max="15106" width="12.09765625" style="219" bestFit="1" customWidth="1"/>
    <col min="15107" max="15108" width="2.69921875" style="219"/>
    <col min="15109" max="15109" width="11.09765625" style="219" customWidth="1"/>
    <col min="15110" max="15111" width="9.796875" style="219" customWidth="1"/>
    <col min="15112" max="15112" width="10.796875" style="219" customWidth="1"/>
    <col min="15113" max="15113" width="9.296875" style="219" customWidth="1"/>
    <col min="15114" max="15114" width="5.3984375" style="219" customWidth="1"/>
    <col min="15115" max="15115" width="6.5" style="219" bestFit="1" customWidth="1"/>
    <col min="15116" max="15116" width="2" style="219" bestFit="1" customWidth="1"/>
    <col min="15117" max="15118" width="9.796875" style="219" customWidth="1"/>
    <col min="15119" max="15119" width="2.69921875" style="219"/>
    <col min="15120" max="15120" width="4.09765625" style="219" bestFit="1" customWidth="1"/>
    <col min="15121" max="15121" width="2" style="219" bestFit="1" customWidth="1"/>
    <col min="15122" max="15129" width="9.796875" style="219" customWidth="1"/>
    <col min="15130" max="15360" width="2.69921875" style="219"/>
    <col min="15361" max="15361" width="6" style="219" customWidth="1"/>
    <col min="15362" max="15362" width="12.09765625" style="219" bestFit="1" customWidth="1"/>
    <col min="15363" max="15364" width="2.69921875" style="219"/>
    <col min="15365" max="15365" width="11.09765625" style="219" customWidth="1"/>
    <col min="15366" max="15367" width="9.796875" style="219" customWidth="1"/>
    <col min="15368" max="15368" width="10.796875" style="219" customWidth="1"/>
    <col min="15369" max="15369" width="9.296875" style="219" customWidth="1"/>
    <col min="15370" max="15370" width="5.3984375" style="219" customWidth="1"/>
    <col min="15371" max="15371" width="6.5" style="219" bestFit="1" customWidth="1"/>
    <col min="15372" max="15372" width="2" style="219" bestFit="1" customWidth="1"/>
    <col min="15373" max="15374" width="9.796875" style="219" customWidth="1"/>
    <col min="15375" max="15375" width="2.69921875" style="219"/>
    <col min="15376" max="15376" width="4.09765625" style="219" bestFit="1" customWidth="1"/>
    <col min="15377" max="15377" width="2" style="219" bestFit="1" customWidth="1"/>
    <col min="15378" max="15385" width="9.796875" style="219" customWidth="1"/>
    <col min="15386" max="15616" width="2.69921875" style="219"/>
    <col min="15617" max="15617" width="6" style="219" customWidth="1"/>
    <col min="15618" max="15618" width="12.09765625" style="219" bestFit="1" customWidth="1"/>
    <col min="15619" max="15620" width="2.69921875" style="219"/>
    <col min="15621" max="15621" width="11.09765625" style="219" customWidth="1"/>
    <col min="15622" max="15623" width="9.796875" style="219" customWidth="1"/>
    <col min="15624" max="15624" width="10.796875" style="219" customWidth="1"/>
    <col min="15625" max="15625" width="9.296875" style="219" customWidth="1"/>
    <col min="15626" max="15626" width="5.3984375" style="219" customWidth="1"/>
    <col min="15627" max="15627" width="6.5" style="219" bestFit="1" customWidth="1"/>
    <col min="15628" max="15628" width="2" style="219" bestFit="1" customWidth="1"/>
    <col min="15629" max="15630" width="9.796875" style="219" customWidth="1"/>
    <col min="15631" max="15631" width="2.69921875" style="219"/>
    <col min="15632" max="15632" width="4.09765625" style="219" bestFit="1" customWidth="1"/>
    <col min="15633" max="15633" width="2" style="219" bestFit="1" customWidth="1"/>
    <col min="15634" max="15641" width="9.796875" style="219" customWidth="1"/>
    <col min="15642" max="15872" width="2.69921875" style="219"/>
    <col min="15873" max="15873" width="6" style="219" customWidth="1"/>
    <col min="15874" max="15874" width="12.09765625" style="219" bestFit="1" customWidth="1"/>
    <col min="15875" max="15876" width="2.69921875" style="219"/>
    <col min="15877" max="15877" width="11.09765625" style="219" customWidth="1"/>
    <col min="15878" max="15879" width="9.796875" style="219" customWidth="1"/>
    <col min="15880" max="15880" width="10.796875" style="219" customWidth="1"/>
    <col min="15881" max="15881" width="9.296875" style="219" customWidth="1"/>
    <col min="15882" max="15882" width="5.3984375" style="219" customWidth="1"/>
    <col min="15883" max="15883" width="6.5" style="219" bestFit="1" customWidth="1"/>
    <col min="15884" max="15884" width="2" style="219" bestFit="1" customWidth="1"/>
    <col min="15885" max="15886" width="9.796875" style="219" customWidth="1"/>
    <col min="15887" max="15887" width="2.69921875" style="219"/>
    <col min="15888" max="15888" width="4.09765625" style="219" bestFit="1" customWidth="1"/>
    <col min="15889" max="15889" width="2" style="219" bestFit="1" customWidth="1"/>
    <col min="15890" max="15897" width="9.796875" style="219" customWidth="1"/>
    <col min="15898" max="16128" width="2.69921875" style="219"/>
    <col min="16129" max="16129" width="6" style="219" customWidth="1"/>
    <col min="16130" max="16130" width="12.09765625" style="219" bestFit="1" customWidth="1"/>
    <col min="16131" max="16132" width="2.69921875" style="219"/>
    <col min="16133" max="16133" width="11.09765625" style="219" customWidth="1"/>
    <col min="16134" max="16135" width="9.796875" style="219" customWidth="1"/>
    <col min="16136" max="16136" width="10.796875" style="219" customWidth="1"/>
    <col min="16137" max="16137" width="9.296875" style="219" customWidth="1"/>
    <col min="16138" max="16138" width="5.3984375" style="219" customWidth="1"/>
    <col min="16139" max="16139" width="6.5" style="219" bestFit="1" customWidth="1"/>
    <col min="16140" max="16140" width="2" style="219" bestFit="1" customWidth="1"/>
    <col min="16141" max="16142" width="9.796875" style="219" customWidth="1"/>
    <col min="16143" max="16143" width="2.69921875" style="219"/>
    <col min="16144" max="16144" width="4.09765625" style="219" bestFit="1" customWidth="1"/>
    <col min="16145" max="16145" width="2" style="219" bestFit="1" customWidth="1"/>
    <col min="16146" max="16153" width="9.796875" style="219" customWidth="1"/>
    <col min="16154" max="16384" width="2.69921875" style="219"/>
  </cols>
  <sheetData>
    <row r="1" spans="1:28" ht="12.9" customHeight="1" x14ac:dyDescent="0.45">
      <c r="A1" s="955"/>
      <c r="B1" s="836"/>
      <c r="C1" s="836"/>
      <c r="D1" s="836"/>
      <c r="E1" s="836"/>
      <c r="F1" s="836"/>
      <c r="S1" s="286"/>
      <c r="T1" s="286"/>
      <c r="U1" s="956" t="s">
        <v>142</v>
      </c>
      <c r="V1" s="956"/>
      <c r="W1" s="956"/>
      <c r="X1" s="956"/>
      <c r="Y1" s="956"/>
    </row>
    <row r="2" spans="1:28" ht="12.9" customHeight="1" x14ac:dyDescent="0.45">
      <c r="A2" s="836"/>
      <c r="B2" s="836"/>
      <c r="C2" s="836"/>
      <c r="D2" s="836"/>
      <c r="E2" s="836"/>
      <c r="F2" s="836"/>
      <c r="G2" s="957" t="s">
        <v>135</v>
      </c>
      <c r="H2" s="1022" t="s">
        <v>203</v>
      </c>
      <c r="I2" s="1023"/>
      <c r="J2" s="1023"/>
      <c r="K2" s="1024"/>
      <c r="L2" s="1028" t="s">
        <v>134</v>
      </c>
      <c r="M2" s="1029"/>
      <c r="N2" s="1030">
        <v>46113</v>
      </c>
      <c r="O2" s="1031"/>
      <c r="S2" s="286"/>
      <c r="T2" s="286"/>
      <c r="U2" s="956"/>
      <c r="V2" s="956"/>
      <c r="W2" s="956"/>
      <c r="X2" s="956"/>
      <c r="Y2" s="956"/>
    </row>
    <row r="3" spans="1:28" ht="12.9" customHeight="1" x14ac:dyDescent="0.45">
      <c r="A3" s="836"/>
      <c r="B3" s="836"/>
      <c r="C3" s="836"/>
      <c r="D3" s="836"/>
      <c r="E3" s="836"/>
      <c r="F3" s="836"/>
      <c r="G3" s="958"/>
      <c r="H3" s="1025"/>
      <c r="I3" s="1026"/>
      <c r="J3" s="1026"/>
      <c r="K3" s="1027"/>
      <c r="L3" s="1032" t="s">
        <v>130</v>
      </c>
      <c r="M3" s="1033"/>
      <c r="N3" s="1034">
        <v>70</v>
      </c>
      <c r="O3" s="1035"/>
    </row>
    <row r="4" spans="1:28" ht="12.9" customHeight="1" x14ac:dyDescent="0.45">
      <c r="B4" s="284"/>
      <c r="C4" s="284"/>
      <c r="D4" s="284"/>
      <c r="E4" s="284"/>
      <c r="F4" s="284"/>
      <c r="G4" s="294" t="s">
        <v>23</v>
      </c>
      <c r="H4" s="1011" t="s">
        <v>204</v>
      </c>
      <c r="I4" s="1012"/>
      <c r="J4" s="1012"/>
      <c r="K4" s="1012"/>
      <c r="L4" s="1013" t="s">
        <v>127</v>
      </c>
      <c r="M4" s="1014"/>
      <c r="N4" s="1015">
        <v>0</v>
      </c>
      <c r="O4" s="1016"/>
    </row>
    <row r="5" spans="1:28" ht="12.9" customHeight="1" x14ac:dyDescent="0.45">
      <c r="G5" s="295" t="s">
        <v>126</v>
      </c>
      <c r="H5" s="1011" t="s">
        <v>205</v>
      </c>
      <c r="I5" s="1012"/>
      <c r="J5" s="1012"/>
      <c r="K5" s="1017"/>
      <c r="L5" s="1018" t="s">
        <v>141</v>
      </c>
      <c r="M5" s="1019"/>
      <c r="N5" s="1020" t="s">
        <v>150</v>
      </c>
      <c r="O5" s="1021"/>
    </row>
    <row r="6" spans="1:28" ht="12.9" customHeight="1" x14ac:dyDescent="0.45">
      <c r="A6" s="996" t="s">
        <v>208</v>
      </c>
      <c r="B6" s="997"/>
      <c r="C6" s="998"/>
      <c r="D6" s="296"/>
      <c r="E6" s="999">
        <v>1</v>
      </c>
      <c r="G6" s="297" t="s">
        <v>124</v>
      </c>
      <c r="H6" s="1001" t="s">
        <v>149</v>
      </c>
      <c r="I6" s="1002"/>
      <c r="J6" s="1002"/>
      <c r="K6" s="1003"/>
      <c r="L6" s="1004"/>
      <c r="M6" s="1005"/>
      <c r="N6" s="1006"/>
      <c r="O6" s="1007"/>
      <c r="P6" s="285"/>
    </row>
    <row r="7" spans="1:28" ht="12.9" customHeight="1" x14ac:dyDescent="0.45">
      <c r="A7" s="1008" t="s">
        <v>209</v>
      </c>
      <c r="B7" s="1009"/>
      <c r="C7" s="1010"/>
      <c r="D7" s="298"/>
      <c r="E7" s="1000"/>
      <c r="L7" s="285"/>
      <c r="M7" s="285"/>
      <c r="N7" s="285"/>
      <c r="O7" s="285"/>
      <c r="P7" s="285"/>
    </row>
    <row r="8" spans="1:28" ht="12.9" customHeight="1" x14ac:dyDescent="0.45">
      <c r="X8" s="263" t="s">
        <v>122</v>
      </c>
    </row>
    <row r="9" spans="1:28" ht="12.9" customHeight="1" x14ac:dyDescent="0.45">
      <c r="A9" s="763" t="s">
        <v>121</v>
      </c>
      <c r="B9" s="764"/>
      <c r="C9" s="920" t="s">
        <v>120</v>
      </c>
      <c r="D9" s="921"/>
      <c r="E9" s="773" t="s">
        <v>119</v>
      </c>
      <c r="F9" s="775" t="s">
        <v>118</v>
      </c>
      <c r="G9" s="775" t="s">
        <v>117</v>
      </c>
      <c r="H9" s="928" t="s">
        <v>116</v>
      </c>
      <c r="I9" s="299"/>
      <c r="J9" s="300"/>
      <c r="K9" s="300"/>
      <c r="L9" s="300"/>
      <c r="M9" s="301"/>
      <c r="N9" s="746" t="s">
        <v>206</v>
      </c>
      <c r="O9" s="746"/>
      <c r="P9" s="746"/>
      <c r="Q9" s="746"/>
      <c r="R9" s="746"/>
      <c r="S9" s="746"/>
      <c r="T9" s="746"/>
      <c r="U9" s="747"/>
      <c r="V9" s="745"/>
      <c r="W9" s="745" t="s">
        <v>152</v>
      </c>
      <c r="X9" s="917" t="s">
        <v>132</v>
      </c>
      <c r="Y9" s="756"/>
      <c r="Z9" s="919"/>
      <c r="AA9" s="219"/>
      <c r="AB9" s="220"/>
    </row>
    <row r="10" spans="1:28" ht="12.9" customHeight="1" x14ac:dyDescent="0.45">
      <c r="A10" s="765"/>
      <c r="B10" s="766"/>
      <c r="C10" s="922"/>
      <c r="D10" s="923"/>
      <c r="E10" s="926"/>
      <c r="F10" s="927"/>
      <c r="G10" s="927"/>
      <c r="H10" s="929"/>
      <c r="I10" s="303"/>
      <c r="J10" s="304"/>
      <c r="K10" s="304"/>
      <c r="L10" s="304"/>
      <c r="M10" s="305"/>
      <c r="N10" s="914"/>
      <c r="O10" s="914"/>
      <c r="P10" s="914"/>
      <c r="Q10" s="914"/>
      <c r="R10" s="914"/>
      <c r="S10" s="914"/>
      <c r="T10" s="914"/>
      <c r="U10" s="915"/>
      <c r="V10" s="916"/>
      <c r="W10" s="916"/>
      <c r="X10" s="918"/>
      <c r="Y10" s="756"/>
      <c r="Z10" s="919"/>
      <c r="AA10" s="219"/>
      <c r="AB10" s="220"/>
    </row>
    <row r="11" spans="1:28" ht="12.9" customHeight="1" x14ac:dyDescent="0.45">
      <c r="A11" s="765"/>
      <c r="B11" s="766"/>
      <c r="C11" s="922"/>
      <c r="D11" s="923"/>
      <c r="E11" s="926"/>
      <c r="F11" s="927"/>
      <c r="G11" s="927"/>
      <c r="H11" s="929"/>
      <c r="I11" s="908"/>
      <c r="J11" s="902"/>
      <c r="K11" s="902"/>
      <c r="L11" s="902"/>
      <c r="M11" s="903"/>
      <c r="N11" s="731" t="s">
        <v>153</v>
      </c>
      <c r="O11" s="734" t="s">
        <v>108</v>
      </c>
      <c r="P11" s="910"/>
      <c r="Q11" s="913" t="s">
        <v>154</v>
      </c>
      <c r="R11" s="910"/>
      <c r="S11" s="728" t="s">
        <v>106</v>
      </c>
      <c r="T11" s="643" t="s">
        <v>105</v>
      </c>
      <c r="U11" s="307" t="s">
        <v>155</v>
      </c>
      <c r="V11" s="896" t="s">
        <v>156</v>
      </c>
      <c r="W11" s="896" t="s">
        <v>157</v>
      </c>
      <c r="X11" s="898" t="s">
        <v>158</v>
      </c>
      <c r="Y11" s="290"/>
      <c r="Z11" s="302"/>
      <c r="AA11" s="219"/>
      <c r="AB11" s="220"/>
    </row>
    <row r="12" spans="1:28" ht="12.9" customHeight="1" x14ac:dyDescent="0.45">
      <c r="A12" s="765"/>
      <c r="B12" s="766"/>
      <c r="C12" s="922"/>
      <c r="D12" s="923"/>
      <c r="E12" s="982" t="s">
        <v>17</v>
      </c>
      <c r="F12" s="900" t="s">
        <v>147</v>
      </c>
      <c r="G12" s="900" t="s">
        <v>102</v>
      </c>
      <c r="H12" s="900" t="s">
        <v>146</v>
      </c>
      <c r="I12" s="309"/>
      <c r="J12" s="310"/>
      <c r="K12" s="306"/>
      <c r="L12" s="902"/>
      <c r="M12" s="903"/>
      <c r="N12" s="909"/>
      <c r="O12" s="911"/>
      <c r="P12" s="912"/>
      <c r="Q12" s="911"/>
      <c r="R12" s="912"/>
      <c r="S12" s="900"/>
      <c r="T12" s="759"/>
      <c r="U12" s="904" t="s">
        <v>159</v>
      </c>
      <c r="V12" s="896"/>
      <c r="W12" s="896"/>
      <c r="X12" s="898"/>
      <c r="Y12" s="311"/>
      <c r="Z12" s="312"/>
      <c r="AA12" s="219"/>
      <c r="AB12" s="220"/>
    </row>
    <row r="13" spans="1:28" ht="12.9" customHeight="1" x14ac:dyDescent="0.45">
      <c r="A13" s="767"/>
      <c r="B13" s="768"/>
      <c r="C13" s="924"/>
      <c r="D13" s="925"/>
      <c r="E13" s="983"/>
      <c r="F13" s="901"/>
      <c r="G13" s="901"/>
      <c r="H13" s="901"/>
      <c r="I13" s="314"/>
      <c r="J13" s="315"/>
      <c r="K13" s="315"/>
      <c r="L13" s="906"/>
      <c r="M13" s="907"/>
      <c r="N13" s="280" t="s">
        <v>96</v>
      </c>
      <c r="O13" s="705" t="s">
        <v>95</v>
      </c>
      <c r="P13" s="706"/>
      <c r="Q13" s="705" t="s">
        <v>94</v>
      </c>
      <c r="R13" s="706"/>
      <c r="S13" s="279" t="s">
        <v>160</v>
      </c>
      <c r="T13" s="278" t="s">
        <v>161</v>
      </c>
      <c r="U13" s="905"/>
      <c r="V13" s="897"/>
      <c r="W13" s="897"/>
      <c r="X13" s="899"/>
      <c r="Y13" s="308"/>
      <c r="Z13" s="317"/>
      <c r="AA13" s="219"/>
      <c r="AB13" s="220"/>
    </row>
    <row r="14" spans="1:28" ht="12.9" customHeight="1" x14ac:dyDescent="0.45">
      <c r="A14" s="707" t="s">
        <v>88</v>
      </c>
      <c r="B14" s="708"/>
      <c r="C14" s="994" t="s">
        <v>25</v>
      </c>
      <c r="D14" s="995"/>
      <c r="E14" s="975">
        <v>923032461</v>
      </c>
      <c r="F14" s="977">
        <v>923032461</v>
      </c>
      <c r="G14" s="714"/>
      <c r="H14" s="717"/>
      <c r="I14" s="318"/>
      <c r="J14" s="319"/>
      <c r="K14" s="320"/>
      <c r="L14" s="321"/>
      <c r="M14" s="322"/>
      <c r="N14" s="412">
        <v>189078</v>
      </c>
      <c r="O14" s="323" t="str">
        <f>IF(C14="○","×","")</f>
        <v>×</v>
      </c>
      <c r="P14" s="413">
        <f>IF(C14="○",1,"")</f>
        <v>1</v>
      </c>
      <c r="Q14" s="248" t="str">
        <f>IF(C14="○","=","")</f>
        <v>=</v>
      </c>
      <c r="R14" s="247">
        <f>IF(C14="○",N14*P14,"")</f>
        <v>189078</v>
      </c>
      <c r="S14" s="887"/>
      <c r="T14" s="236">
        <f>IF(C14="○",R14,0)</f>
        <v>189078</v>
      </c>
      <c r="U14" s="888"/>
      <c r="V14" s="888"/>
      <c r="W14" s="888"/>
      <c r="X14" s="892"/>
      <c r="Y14" s="646"/>
      <c r="Z14" s="875"/>
      <c r="AA14" s="219"/>
      <c r="AB14" s="220"/>
    </row>
    <row r="15" spans="1:28" ht="12.9" customHeight="1" x14ac:dyDescent="0.45">
      <c r="A15" s="696" t="s">
        <v>87</v>
      </c>
      <c r="B15" s="697"/>
      <c r="C15" s="990"/>
      <c r="D15" s="991"/>
      <c r="E15" s="976"/>
      <c r="F15" s="978"/>
      <c r="G15" s="715"/>
      <c r="H15" s="718"/>
      <c r="I15" s="326"/>
      <c r="J15" s="327"/>
      <c r="K15" s="328"/>
      <c r="L15" s="329"/>
      <c r="M15" s="330"/>
      <c r="N15" s="414" t="str">
        <f>IF(C15="○",M15,"")</f>
        <v/>
      </c>
      <c r="O15" s="331" t="str">
        <f>IF(C15="○","×","")</f>
        <v/>
      </c>
      <c r="P15" s="415" t="str">
        <f>IF(C15="○",1,"")</f>
        <v/>
      </c>
      <c r="Q15" s="238" t="str">
        <f>IF(C15="○","=","")</f>
        <v/>
      </c>
      <c r="R15" s="240" t="str">
        <f>IF(C15="○",N15*P15,"")</f>
        <v/>
      </c>
      <c r="S15" s="596"/>
      <c r="T15" s="236">
        <f>IF(C15="○",R15,0)</f>
        <v>0</v>
      </c>
      <c r="U15" s="889"/>
      <c r="V15" s="889"/>
      <c r="W15" s="646"/>
      <c r="X15" s="893"/>
      <c r="Y15" s="646"/>
      <c r="Z15" s="875"/>
      <c r="AA15" s="219"/>
      <c r="AB15" s="220"/>
    </row>
    <row r="16" spans="1:28" ht="12.9" customHeight="1" x14ac:dyDescent="0.45">
      <c r="A16" s="698" t="s">
        <v>162</v>
      </c>
      <c r="B16" s="699"/>
      <c r="C16" s="990" t="s">
        <v>25</v>
      </c>
      <c r="D16" s="991"/>
      <c r="E16" s="976"/>
      <c r="F16" s="978"/>
      <c r="G16" s="715"/>
      <c r="H16" s="718"/>
      <c r="I16" s="326"/>
      <c r="J16" s="327"/>
      <c r="K16" s="328"/>
      <c r="L16" s="329"/>
      <c r="M16" s="330"/>
      <c r="N16" s="414">
        <v>6961</v>
      </c>
      <c r="O16" s="331" t="str">
        <f>IF(C16="○","×","")</f>
        <v>×</v>
      </c>
      <c r="P16" s="415">
        <f>IF(C16="○",1,"")</f>
        <v>1</v>
      </c>
      <c r="Q16" s="238" t="str">
        <f>IF(C16="○","=","")</f>
        <v>=</v>
      </c>
      <c r="R16" s="240">
        <f>IF(C16="○",N16*P16,"")</f>
        <v>6961</v>
      </c>
      <c r="S16" s="596"/>
      <c r="T16" s="236">
        <f>IF(C16="○",R16,0)</f>
        <v>6961</v>
      </c>
      <c r="U16" s="889"/>
      <c r="V16" s="889"/>
      <c r="W16" s="646"/>
      <c r="X16" s="893"/>
      <c r="Y16" s="646"/>
      <c r="Z16" s="875"/>
      <c r="AA16" s="219"/>
      <c r="AB16" s="220"/>
    </row>
    <row r="17" spans="1:29" ht="12.9" customHeight="1" x14ac:dyDescent="0.45">
      <c r="A17" s="698" t="s">
        <v>163</v>
      </c>
      <c r="B17" s="722"/>
      <c r="C17" s="990" t="s">
        <v>25</v>
      </c>
      <c r="D17" s="991"/>
      <c r="E17" s="976"/>
      <c r="F17" s="978"/>
      <c r="G17" s="715"/>
      <c r="H17" s="718"/>
      <c r="I17" s="326"/>
      <c r="J17" s="327"/>
      <c r="K17" s="328"/>
      <c r="L17" s="329"/>
      <c r="M17" s="330"/>
      <c r="N17" s="414">
        <v>4629</v>
      </c>
      <c r="O17" s="331" t="str">
        <f>IF(C17="○","×","")</f>
        <v>×</v>
      </c>
      <c r="P17" s="415">
        <f>IF(C17="○",1,"")</f>
        <v>1</v>
      </c>
      <c r="Q17" s="238" t="str">
        <f>IF(C17="○","=","")</f>
        <v>=</v>
      </c>
      <c r="R17" s="240">
        <f>IF(C17="○",N17*P17,"")</f>
        <v>4629</v>
      </c>
      <c r="S17" s="596"/>
      <c r="T17" s="236">
        <f>IF(C17="○",R17,0)</f>
        <v>4629</v>
      </c>
      <c r="U17" s="889"/>
      <c r="V17" s="889"/>
      <c r="W17" s="646"/>
      <c r="X17" s="893"/>
      <c r="Y17" s="646"/>
      <c r="Z17" s="875"/>
      <c r="AA17" s="219"/>
      <c r="AB17" s="220"/>
    </row>
    <row r="18" spans="1:29" ht="12.9" customHeight="1" x14ac:dyDescent="0.45">
      <c r="A18" s="651" t="s">
        <v>164</v>
      </c>
      <c r="B18" s="652"/>
      <c r="C18" s="992" t="s">
        <v>25</v>
      </c>
      <c r="D18" s="993"/>
      <c r="E18" s="976"/>
      <c r="F18" s="979"/>
      <c r="G18" s="715"/>
      <c r="H18" s="718"/>
      <c r="I18" s="326"/>
      <c r="J18" s="327"/>
      <c r="K18" s="328"/>
      <c r="L18" s="329"/>
      <c r="M18" s="330"/>
      <c r="N18" s="414">
        <v>26893</v>
      </c>
      <c r="O18" s="331" t="str">
        <f>IF(C18="○","×","")</f>
        <v>×</v>
      </c>
      <c r="P18" s="415">
        <f>IF(C18="○",1,"")</f>
        <v>1</v>
      </c>
      <c r="Q18" s="238" t="str">
        <f>IF(C18="○","=","")</f>
        <v>=</v>
      </c>
      <c r="R18" s="240">
        <f>IF(C18="○",N18*P18,"")</f>
        <v>26893</v>
      </c>
      <c r="S18" s="596"/>
      <c r="T18" s="236">
        <f>IF(C18="○",R18,0)</f>
        <v>26893</v>
      </c>
      <c r="U18" s="889"/>
      <c r="V18" s="889"/>
      <c r="W18" s="646"/>
      <c r="X18" s="893"/>
      <c r="Y18" s="646"/>
      <c r="Z18" s="875"/>
      <c r="AA18" s="219"/>
      <c r="AB18" s="220"/>
    </row>
    <row r="19" spans="1:29" ht="12.9" customHeight="1" x14ac:dyDescent="0.45">
      <c r="A19" s="655" t="s">
        <v>85</v>
      </c>
      <c r="B19" s="656"/>
      <c r="C19" s="656"/>
      <c r="D19" s="657"/>
      <c r="E19" s="416">
        <v>967539</v>
      </c>
      <c r="F19" s="276"/>
      <c r="G19" s="715"/>
      <c r="H19" s="718"/>
      <c r="I19" s="881"/>
      <c r="J19" s="882"/>
      <c r="K19" s="882"/>
      <c r="L19" s="882"/>
      <c r="M19" s="883"/>
      <c r="N19" s="659"/>
      <c r="O19" s="659"/>
      <c r="P19" s="659"/>
      <c r="Q19" s="659"/>
      <c r="R19" s="660"/>
      <c r="S19" s="596"/>
      <c r="T19" s="670"/>
      <c r="U19" s="889"/>
      <c r="V19" s="889"/>
      <c r="W19" s="646"/>
      <c r="X19" s="893"/>
      <c r="Y19" s="646"/>
      <c r="Z19" s="875"/>
      <c r="AA19" s="219"/>
      <c r="AB19" s="220"/>
    </row>
    <row r="20" spans="1:29" ht="12.9" customHeight="1" x14ac:dyDescent="0.45">
      <c r="A20" s="884" t="s">
        <v>84</v>
      </c>
      <c r="B20" s="885"/>
      <c r="C20" s="885"/>
      <c r="D20" s="886"/>
      <c r="E20" s="416">
        <v>64140597</v>
      </c>
      <c r="F20" s="251">
        <v>0</v>
      </c>
      <c r="G20" s="715"/>
      <c r="H20" s="718"/>
      <c r="I20" s="881"/>
      <c r="J20" s="882"/>
      <c r="K20" s="882"/>
      <c r="L20" s="882"/>
      <c r="M20" s="883"/>
      <c r="N20" s="662"/>
      <c r="O20" s="662"/>
      <c r="P20" s="662"/>
      <c r="Q20" s="662"/>
      <c r="R20" s="663"/>
      <c r="S20" s="596"/>
      <c r="T20" s="671"/>
      <c r="U20" s="889"/>
      <c r="V20" s="889"/>
      <c r="W20" s="646"/>
      <c r="X20" s="893"/>
      <c r="Y20" s="646"/>
      <c r="Z20" s="875"/>
      <c r="AA20" s="219"/>
      <c r="AB20" s="220"/>
    </row>
    <row r="21" spans="1:29" ht="12.9" customHeight="1" x14ac:dyDescent="0.45">
      <c r="A21" s="676" t="s">
        <v>83</v>
      </c>
      <c r="B21" s="677"/>
      <c r="C21" s="677"/>
      <c r="D21" s="678"/>
      <c r="E21" s="417">
        <v>27500000</v>
      </c>
      <c r="F21" s="251">
        <f>IF(ROUNDDOWN(SUM(F14:F20)*2.6%,0)&gt;E21,E21,ROUNDDOWN(SUM(F14:F20)*2.6%,0))</f>
        <v>23998843</v>
      </c>
      <c r="G21" s="715"/>
      <c r="H21" s="718"/>
      <c r="I21" s="881"/>
      <c r="J21" s="882"/>
      <c r="K21" s="882"/>
      <c r="L21" s="882"/>
      <c r="M21" s="883"/>
      <c r="N21" s="665"/>
      <c r="O21" s="665"/>
      <c r="P21" s="665"/>
      <c r="Q21" s="665"/>
      <c r="R21" s="666"/>
      <c r="S21" s="596"/>
      <c r="T21" s="672"/>
      <c r="U21" s="889"/>
      <c r="V21" s="889"/>
      <c r="W21" s="646"/>
      <c r="X21" s="893"/>
      <c r="Y21" s="646"/>
      <c r="Z21" s="875"/>
      <c r="AA21" s="219"/>
      <c r="AB21" s="220"/>
    </row>
    <row r="22" spans="1:29" ht="12.9" customHeight="1" x14ac:dyDescent="0.45">
      <c r="A22" s="640" t="s">
        <v>143</v>
      </c>
      <c r="B22" s="254" t="s">
        <v>82</v>
      </c>
      <c r="C22" s="588"/>
      <c r="D22" s="589"/>
      <c r="E22" s="333"/>
      <c r="F22" s="251"/>
      <c r="G22" s="715"/>
      <c r="H22" s="718"/>
      <c r="I22" s="866"/>
      <c r="J22" s="327"/>
      <c r="K22" s="868" t="str">
        <f>IF(C22="○",$E$6,"")</f>
        <v/>
      </c>
      <c r="L22" s="870" t="str">
        <f>IF(C22="○","=","")</f>
        <v/>
      </c>
      <c r="M22" s="872" t="str">
        <f>IF(C22="○",I22*K22,"")</f>
        <v/>
      </c>
      <c r="N22" s="874" t="str">
        <f>IF(C22="○",M22,"")</f>
        <v/>
      </c>
      <c r="O22" s="877" t="str">
        <f>IF(C22="○","×","")</f>
        <v/>
      </c>
      <c r="P22" s="863" t="str">
        <f>IF(C22="○",1,"")</f>
        <v/>
      </c>
      <c r="Q22" s="631" t="str">
        <f>IF(C22="○","=","")</f>
        <v/>
      </c>
      <c r="R22" s="634" t="str">
        <f>IF(C22="○",N22*P22,"")</f>
        <v/>
      </c>
      <c r="S22" s="596"/>
      <c r="T22" s="637">
        <f>IF(C22="○",R22,0)</f>
        <v>0</v>
      </c>
      <c r="U22" s="889"/>
      <c r="V22" s="889"/>
      <c r="W22" s="646"/>
      <c r="X22" s="893"/>
      <c r="Y22" s="646"/>
      <c r="Z22" s="875"/>
      <c r="AA22" s="219"/>
      <c r="AB22" s="220"/>
    </row>
    <row r="23" spans="1:29" ht="12.9" customHeight="1" x14ac:dyDescent="0.45">
      <c r="A23" s="641"/>
      <c r="B23" s="254" t="s">
        <v>81</v>
      </c>
      <c r="C23" s="592"/>
      <c r="D23" s="593"/>
      <c r="E23" s="333"/>
      <c r="F23" s="251"/>
      <c r="G23" s="715"/>
      <c r="H23" s="718"/>
      <c r="I23" s="866"/>
      <c r="J23" s="327"/>
      <c r="K23" s="868"/>
      <c r="L23" s="870"/>
      <c r="M23" s="872"/>
      <c r="N23" s="875"/>
      <c r="O23" s="878"/>
      <c r="P23" s="864"/>
      <c r="Q23" s="632"/>
      <c r="R23" s="635"/>
      <c r="S23" s="596"/>
      <c r="T23" s="638"/>
      <c r="U23" s="889"/>
      <c r="V23" s="889"/>
      <c r="W23" s="646"/>
      <c r="X23" s="893"/>
      <c r="Y23" s="646"/>
      <c r="Z23" s="875"/>
      <c r="AA23" s="219"/>
      <c r="AB23" s="220"/>
    </row>
    <row r="24" spans="1:29" ht="12.9" customHeight="1" x14ac:dyDescent="0.45">
      <c r="A24" s="641"/>
      <c r="B24" s="254" t="s">
        <v>80</v>
      </c>
      <c r="C24" s="592"/>
      <c r="D24" s="593"/>
      <c r="E24" s="333"/>
      <c r="F24" s="251"/>
      <c r="G24" s="715"/>
      <c r="H24" s="718"/>
      <c r="I24" s="866"/>
      <c r="J24" s="327"/>
      <c r="K24" s="868"/>
      <c r="L24" s="870"/>
      <c r="M24" s="872"/>
      <c r="N24" s="875"/>
      <c r="O24" s="878"/>
      <c r="P24" s="864"/>
      <c r="Q24" s="632"/>
      <c r="R24" s="635"/>
      <c r="S24" s="596"/>
      <c r="T24" s="638"/>
      <c r="U24" s="889"/>
      <c r="V24" s="889"/>
      <c r="W24" s="646"/>
      <c r="X24" s="893"/>
      <c r="Y24" s="646"/>
      <c r="Z24" s="875"/>
      <c r="AA24" s="219"/>
      <c r="AB24" s="220"/>
    </row>
    <row r="25" spans="1:29" ht="12.9" customHeight="1" x14ac:dyDescent="0.45">
      <c r="A25" s="642"/>
      <c r="B25" s="253" t="s">
        <v>79</v>
      </c>
      <c r="C25" s="594"/>
      <c r="D25" s="595"/>
      <c r="E25" s="243"/>
      <c r="F25" s="242"/>
      <c r="G25" s="716"/>
      <c r="H25" s="719"/>
      <c r="I25" s="867"/>
      <c r="J25" s="336"/>
      <c r="K25" s="869"/>
      <c r="L25" s="871"/>
      <c r="M25" s="873"/>
      <c r="N25" s="876"/>
      <c r="O25" s="879"/>
      <c r="P25" s="865"/>
      <c r="Q25" s="633"/>
      <c r="R25" s="636"/>
      <c r="S25" s="702"/>
      <c r="T25" s="639"/>
      <c r="U25" s="889"/>
      <c r="V25" s="889"/>
      <c r="W25" s="646"/>
      <c r="X25" s="893"/>
      <c r="Y25" s="646"/>
      <c r="Z25" s="875"/>
      <c r="AA25" s="219"/>
      <c r="AB25" s="220"/>
    </row>
    <row r="26" spans="1:29" ht="12.9" customHeight="1" x14ac:dyDescent="0.45">
      <c r="A26" s="860" t="s">
        <v>78</v>
      </c>
      <c r="B26" s="861"/>
      <c r="C26" s="862"/>
      <c r="D26" s="235"/>
      <c r="E26" s="234">
        <f>SUM(E14:E25)</f>
        <v>1015640597</v>
      </c>
      <c r="F26" s="233">
        <f>SUM(F14:F25)</f>
        <v>947031304</v>
      </c>
      <c r="G26" s="232"/>
      <c r="H26" s="231">
        <f>E26-G26</f>
        <v>1015640597</v>
      </c>
      <c r="I26" s="857"/>
      <c r="J26" s="858"/>
      <c r="K26" s="858"/>
      <c r="L26" s="858"/>
      <c r="M26" s="859"/>
      <c r="N26" s="607">
        <f>SUM(R14:R25)</f>
        <v>227561</v>
      </c>
      <c r="O26" s="607"/>
      <c r="P26" s="607"/>
      <c r="Q26" s="607"/>
      <c r="R26" s="608"/>
      <c r="S26" s="230"/>
      <c r="T26" s="229">
        <f>IF((N26+S26)=SUM(T14:T25),SUM(T14:T25),"合わない")</f>
        <v>227561</v>
      </c>
      <c r="U26" s="889"/>
      <c r="V26" s="889"/>
      <c r="W26" s="646"/>
      <c r="X26" s="893"/>
      <c r="Y26" s="646"/>
      <c r="Z26" s="875"/>
      <c r="AA26" s="219"/>
      <c r="AB26" s="220"/>
    </row>
    <row r="27" spans="1:29" ht="12.75" customHeight="1" x14ac:dyDescent="0.45">
      <c r="A27" s="655" t="s">
        <v>140</v>
      </c>
      <c r="B27" s="856"/>
      <c r="C27" s="590"/>
      <c r="D27" s="591"/>
      <c r="E27" s="243"/>
      <c r="F27" s="242"/>
      <c r="G27" s="620"/>
      <c r="H27" s="621"/>
      <c r="I27" s="340"/>
      <c r="J27" s="341"/>
      <c r="K27" s="342" t="str">
        <f>IF(C27="○",$E$6,"")</f>
        <v/>
      </c>
      <c r="L27" s="343" t="str">
        <f>IF(C27="○","=","")</f>
        <v/>
      </c>
      <c r="M27" s="344" t="str">
        <f>IF(C27="○",I27*K27,"")</f>
        <v/>
      </c>
      <c r="N27" s="237" t="str">
        <f>IF(C27="○",M27,"")</f>
        <v/>
      </c>
      <c r="O27" s="331" t="str">
        <f>IF(C27="○","×","")</f>
        <v/>
      </c>
      <c r="P27" s="332" t="str">
        <f>IF(C27="○",1,"")</f>
        <v/>
      </c>
      <c r="Q27" s="238" t="str">
        <f>IF(C27="○","=","")</f>
        <v/>
      </c>
      <c r="R27" s="237" t="str">
        <f>IF(C27="○",N27*P27,"")</f>
        <v/>
      </c>
      <c r="S27" s="701"/>
      <c r="T27" s="236">
        <f>IF(C27="○",R27,0)</f>
        <v>0</v>
      </c>
      <c r="U27" s="889"/>
      <c r="V27" s="889"/>
      <c r="W27" s="646"/>
      <c r="X27" s="893"/>
      <c r="Y27" s="646"/>
      <c r="Z27" s="875"/>
      <c r="AA27" s="219"/>
      <c r="AB27" s="220"/>
    </row>
    <row r="28" spans="1:29" ht="12.9" customHeight="1" x14ac:dyDescent="0.45">
      <c r="A28" s="655" t="s">
        <v>139</v>
      </c>
      <c r="B28" s="856"/>
      <c r="C28" s="590"/>
      <c r="D28" s="591"/>
      <c r="E28" s="243"/>
      <c r="F28" s="242"/>
      <c r="G28" s="620"/>
      <c r="H28" s="621"/>
      <c r="I28" s="335"/>
      <c r="J28" s="336"/>
      <c r="K28" s="337" t="str">
        <f>IF(C28="○",$E$6,"")</f>
        <v/>
      </c>
      <c r="L28" s="338" t="str">
        <f>IF(C28="○","=","")</f>
        <v/>
      </c>
      <c r="M28" s="339" t="str">
        <f>IF(C28="○",I28*K28,"")</f>
        <v/>
      </c>
      <c r="N28" s="237" t="str">
        <f>IF(C28="○",M28,"")</f>
        <v/>
      </c>
      <c r="O28" s="331" t="str">
        <f>IF(C28="○","×","")</f>
        <v/>
      </c>
      <c r="P28" s="332" t="str">
        <f>IF(C28="○",1,"")</f>
        <v/>
      </c>
      <c r="Q28" s="238" t="str">
        <f>IF(C28="○","=","")</f>
        <v/>
      </c>
      <c r="R28" s="237" t="str">
        <f>IF(C28="○",N28*P28,"")</f>
        <v/>
      </c>
      <c r="S28" s="702"/>
      <c r="T28" s="236">
        <f>IF(C28="○",R28,0)</f>
        <v>0</v>
      </c>
      <c r="U28" s="889"/>
      <c r="V28" s="889"/>
      <c r="W28" s="646"/>
      <c r="X28" s="893"/>
      <c r="Y28" s="646"/>
      <c r="Z28" s="875"/>
      <c r="AA28" s="219"/>
      <c r="AB28" s="220"/>
    </row>
    <row r="29" spans="1:29" ht="12.9" customHeight="1" x14ac:dyDescent="0.45">
      <c r="A29" s="860" t="s">
        <v>78</v>
      </c>
      <c r="B29" s="861"/>
      <c r="C29" s="862"/>
      <c r="D29" s="235"/>
      <c r="E29" s="234">
        <f>SUM(E27:E28)</f>
        <v>0</v>
      </c>
      <c r="F29" s="233">
        <f>SUM(F27:F28)</f>
        <v>0</v>
      </c>
      <c r="G29" s="232"/>
      <c r="H29" s="231">
        <f>E29-G29</f>
        <v>0</v>
      </c>
      <c r="I29" s="857"/>
      <c r="J29" s="858"/>
      <c r="K29" s="858"/>
      <c r="L29" s="858"/>
      <c r="M29" s="859"/>
      <c r="N29" s="607">
        <f>SUM(R27:R28)</f>
        <v>0</v>
      </c>
      <c r="O29" s="607"/>
      <c r="P29" s="607"/>
      <c r="Q29" s="607"/>
      <c r="R29" s="608"/>
      <c r="S29" s="230"/>
      <c r="T29" s="229">
        <f>IF((N29+S29)=SUM(T27:T28),SUM(T27:T28),"合わない")</f>
        <v>0</v>
      </c>
      <c r="U29" s="890"/>
      <c r="V29" s="890"/>
      <c r="W29" s="891"/>
      <c r="X29" s="894"/>
      <c r="Y29" s="895"/>
      <c r="Z29" s="880"/>
      <c r="AA29" s="219"/>
      <c r="AB29" s="220"/>
    </row>
    <row r="30" spans="1:29" ht="12.9" customHeight="1" thickBot="1" x14ac:dyDescent="0.5">
      <c r="A30" s="853" t="s">
        <v>138</v>
      </c>
      <c r="B30" s="854"/>
      <c r="C30" s="855"/>
      <c r="D30" s="292"/>
      <c r="E30" s="227">
        <f>SUM(E26,E29)</f>
        <v>1015640597</v>
      </c>
      <c r="F30" s="226">
        <f>SUM(F26,F29)</f>
        <v>947031304</v>
      </c>
      <c r="G30" s="226">
        <f>SUM(G26,G29)</f>
        <v>0</v>
      </c>
      <c r="H30" s="226">
        <f>E30-G30</f>
        <v>1015640597</v>
      </c>
      <c r="I30" s="848"/>
      <c r="J30" s="849"/>
      <c r="K30" s="849"/>
      <c r="L30" s="849"/>
      <c r="M30" s="850"/>
      <c r="N30" s="613"/>
      <c r="O30" s="613"/>
      <c r="P30" s="613"/>
      <c r="Q30" s="613"/>
      <c r="R30" s="615"/>
      <c r="S30" s="225"/>
      <c r="T30" s="345">
        <f>SUM(T26,T29)</f>
        <v>227561</v>
      </c>
      <c r="U30" s="346">
        <f>T30*1000</f>
        <v>227561000</v>
      </c>
      <c r="V30" s="347">
        <f>ROUNDDOWN(MIN(F30,H30)*1/2,0)</f>
        <v>473515652</v>
      </c>
      <c r="W30" s="347">
        <f>ROUNDDOWN((MIN(U30,V30)),-3)</f>
        <v>227561000</v>
      </c>
      <c r="X30" s="348">
        <f>W30*1/2</f>
        <v>113780500</v>
      </c>
      <c r="Y30" s="349"/>
      <c r="Z30" s="350"/>
      <c r="AA30" s="219"/>
      <c r="AB30" s="220"/>
    </row>
    <row r="31" spans="1:29" ht="12.9" customHeight="1" x14ac:dyDescent="0.45">
      <c r="A31" s="851"/>
      <c r="B31" s="851"/>
      <c r="C31" s="851"/>
      <c r="D31" s="274"/>
      <c r="E31" s="273"/>
      <c r="F31" s="273"/>
      <c r="G31" s="273"/>
      <c r="H31" s="273"/>
      <c r="I31" s="852"/>
      <c r="J31" s="852"/>
      <c r="K31" s="852"/>
      <c r="L31" s="852"/>
      <c r="M31" s="852"/>
      <c r="N31" s="852"/>
      <c r="O31" s="852"/>
      <c r="P31" s="852"/>
      <c r="Q31" s="852"/>
      <c r="R31" s="852"/>
      <c r="S31" s="351"/>
      <c r="T31" s="824" t="s">
        <v>207</v>
      </c>
      <c r="U31" s="825"/>
      <c r="V31" s="828">
        <f>E6</f>
        <v>1</v>
      </c>
      <c r="W31" s="830">
        <f>ROUNDDOWN(W30*V31,-3)</f>
        <v>227561000</v>
      </c>
      <c r="X31" s="831"/>
      <c r="Y31" s="352"/>
      <c r="Z31" s="352"/>
      <c r="AA31" s="834"/>
      <c r="AC31" s="220"/>
    </row>
    <row r="32" spans="1:29" ht="12.9" customHeight="1" thickBot="1" x14ac:dyDescent="0.5">
      <c r="A32" s="835"/>
      <c r="B32" s="835"/>
      <c r="C32" s="272"/>
      <c r="D32" s="272"/>
      <c r="E32" s="271"/>
      <c r="F32" s="271"/>
      <c r="G32" s="267"/>
      <c r="H32" s="266"/>
      <c r="I32" s="271"/>
      <c r="J32" s="271"/>
      <c r="K32" s="270"/>
      <c r="L32" s="268"/>
      <c r="M32" s="267"/>
      <c r="N32" s="267"/>
      <c r="O32" s="267"/>
      <c r="P32" s="269"/>
      <c r="Q32" s="268"/>
      <c r="R32" s="267"/>
      <c r="S32" s="352"/>
      <c r="T32" s="826"/>
      <c r="U32" s="827"/>
      <c r="V32" s="829"/>
      <c r="W32" s="832"/>
      <c r="X32" s="833"/>
      <c r="Y32" s="352"/>
      <c r="Z32" s="352"/>
      <c r="AA32" s="834"/>
      <c r="AC32" s="220"/>
    </row>
    <row r="33" spans="1:29" ht="12.9" customHeight="1" x14ac:dyDescent="0.45">
      <c r="A33" s="287"/>
      <c r="B33" s="287"/>
      <c r="C33" s="272"/>
      <c r="D33" s="272"/>
      <c r="E33" s="271"/>
      <c r="F33" s="271"/>
      <c r="G33" s="267"/>
      <c r="H33" s="266"/>
      <c r="I33" s="271"/>
      <c r="J33" s="271"/>
      <c r="K33" s="270"/>
      <c r="L33" s="268"/>
      <c r="M33" s="267"/>
      <c r="N33" s="267"/>
      <c r="O33" s="267"/>
      <c r="P33" s="269"/>
      <c r="Q33" s="268"/>
      <c r="R33" s="267"/>
      <c r="S33" s="352"/>
      <c r="T33" s="354" t="s">
        <v>166</v>
      </c>
      <c r="U33" s="355"/>
      <c r="V33" s="356"/>
      <c r="W33" s="357"/>
      <c r="X33" s="357"/>
      <c r="Y33" s="352"/>
      <c r="Z33" s="352"/>
      <c r="AA33" s="353"/>
      <c r="AC33" s="220"/>
    </row>
    <row r="34" spans="1:29" ht="12.9" customHeight="1" x14ac:dyDescent="0.45">
      <c r="A34" s="265"/>
      <c r="B34" s="265"/>
      <c r="C34" s="265"/>
      <c r="D34" s="265"/>
      <c r="E34" s="265"/>
      <c r="F34" s="265"/>
      <c r="G34" s="265"/>
      <c r="H34" s="265"/>
      <c r="I34" s="265"/>
      <c r="J34" s="265"/>
      <c r="K34" s="265"/>
      <c r="L34" s="265"/>
      <c r="M34" s="265"/>
      <c r="N34" s="265"/>
      <c r="O34" s="265"/>
      <c r="P34" s="265"/>
      <c r="Q34" s="265"/>
      <c r="R34" s="265"/>
      <c r="S34" s="265"/>
      <c r="T34" s="358"/>
      <c r="U34" s="265"/>
      <c r="V34" s="265"/>
      <c r="W34" s="265"/>
      <c r="X34" s="265"/>
      <c r="Y34" s="265"/>
    </row>
    <row r="36" spans="1:29" ht="12.9" customHeight="1" x14ac:dyDescent="0.45">
      <c r="A36" s="836" t="s">
        <v>137</v>
      </c>
      <c r="B36" s="836"/>
      <c r="C36" s="836"/>
      <c r="D36" s="836"/>
      <c r="E36" s="836"/>
      <c r="F36" s="836"/>
      <c r="W36" s="837" t="s">
        <v>136</v>
      </c>
      <c r="X36" s="838"/>
      <c r="Y36" s="839"/>
    </row>
    <row r="37" spans="1:29" ht="12.9" customHeight="1" x14ac:dyDescent="0.45">
      <c r="A37" s="836"/>
      <c r="B37" s="836"/>
      <c r="C37" s="836"/>
      <c r="D37" s="836"/>
      <c r="E37" s="836"/>
      <c r="F37" s="836"/>
      <c r="G37" s="840" t="s">
        <v>135</v>
      </c>
      <c r="H37" s="842" t="str">
        <f>IF(H2="","",H2)</f>
        <v>児童発達支援センター
（児相談・保育所等訪問）</v>
      </c>
      <c r="I37" s="843"/>
      <c r="J37" s="843"/>
      <c r="K37" s="844"/>
      <c r="L37" s="805" t="s">
        <v>134</v>
      </c>
      <c r="M37" s="806"/>
      <c r="N37" s="809">
        <f>IF(N2="","",N2)</f>
        <v>46113</v>
      </c>
      <c r="O37" s="810"/>
      <c r="V37" s="811" t="s">
        <v>133</v>
      </c>
      <c r="W37" s="813" t="s">
        <v>132</v>
      </c>
      <c r="X37" s="816" t="s">
        <v>131</v>
      </c>
      <c r="Y37" s="817"/>
    </row>
    <row r="38" spans="1:29" ht="12.9" customHeight="1" x14ac:dyDescent="0.45">
      <c r="A38" s="836"/>
      <c r="B38" s="836"/>
      <c r="C38" s="836"/>
      <c r="D38" s="836"/>
      <c r="E38" s="836"/>
      <c r="F38" s="836"/>
      <c r="G38" s="841"/>
      <c r="H38" s="845"/>
      <c r="I38" s="846"/>
      <c r="J38" s="846"/>
      <c r="K38" s="847"/>
      <c r="L38" s="597" t="s">
        <v>130</v>
      </c>
      <c r="M38" s="598"/>
      <c r="N38" s="818">
        <f>IF(N3="","",N3)</f>
        <v>70</v>
      </c>
      <c r="O38" s="819"/>
      <c r="V38" s="812"/>
      <c r="W38" s="814"/>
      <c r="X38" s="820" t="s">
        <v>129</v>
      </c>
      <c r="Y38" s="822" t="s">
        <v>128</v>
      </c>
    </row>
    <row r="39" spans="1:29" ht="12.9" customHeight="1" x14ac:dyDescent="0.45">
      <c r="B39" s="284"/>
      <c r="C39" s="284"/>
      <c r="D39" s="284"/>
      <c r="E39" s="284"/>
      <c r="F39" s="284"/>
      <c r="G39" s="244" t="s">
        <v>23</v>
      </c>
      <c r="H39" s="798" t="str">
        <f>IF(H4="","",H4)</f>
        <v>（仮称）○○○</v>
      </c>
      <c r="I39" s="799"/>
      <c r="J39" s="799"/>
      <c r="K39" s="800"/>
      <c r="L39" s="801" t="s">
        <v>127</v>
      </c>
      <c r="M39" s="802"/>
      <c r="N39" s="803">
        <f>IF(N4="","",N4)</f>
        <v>0</v>
      </c>
      <c r="O39" s="804"/>
      <c r="V39" s="264" t="s">
        <v>167</v>
      </c>
      <c r="W39" s="815"/>
      <c r="X39" s="821"/>
      <c r="Y39" s="823"/>
    </row>
    <row r="40" spans="1:29" ht="12.9" customHeight="1" x14ac:dyDescent="0.45">
      <c r="G40" s="245" t="s">
        <v>126</v>
      </c>
      <c r="H40" s="798" t="str">
        <f>IF(H5="","",H5)</f>
        <v>●●●●</v>
      </c>
      <c r="I40" s="799"/>
      <c r="J40" s="799"/>
      <c r="K40" s="800"/>
      <c r="L40" s="805" t="s">
        <v>125</v>
      </c>
      <c r="M40" s="806"/>
      <c r="N40" s="989" t="str">
        <f>IF(N5="","",N5)</f>
        <v>-</v>
      </c>
      <c r="O40" s="839"/>
      <c r="V40" s="781">
        <f>X66-W31</f>
        <v>228384000</v>
      </c>
      <c r="W40" s="783">
        <f>W31/2</f>
        <v>113780500</v>
      </c>
      <c r="X40" s="785">
        <f>IF(N41="特例",Y65,0)</f>
        <v>65135000</v>
      </c>
      <c r="Y40" s="787">
        <f>V40-W40</f>
        <v>114603500</v>
      </c>
    </row>
    <row r="41" spans="1:29" ht="12.9" customHeight="1" x14ac:dyDescent="0.45">
      <c r="A41" s="984" t="str">
        <f>IF(A6="","",A6)</f>
        <v>初年度分</v>
      </c>
      <c r="B41" s="985"/>
      <c r="C41" s="986"/>
      <c r="D41" s="359"/>
      <c r="E41" s="789">
        <f>E6</f>
        <v>1</v>
      </c>
      <c r="G41" s="283" t="s">
        <v>124</v>
      </c>
      <c r="H41" s="791" t="str">
        <f>IF(H6="","",H6)</f>
        <v>創設</v>
      </c>
      <c r="I41" s="792"/>
      <c r="J41" s="792"/>
      <c r="K41" s="793"/>
      <c r="L41" s="794" t="s">
        <v>123</v>
      </c>
      <c r="M41" s="795"/>
      <c r="N41" s="987" t="s">
        <v>148</v>
      </c>
      <c r="O41" s="988"/>
      <c r="V41" s="782"/>
      <c r="W41" s="784"/>
      <c r="X41" s="786"/>
      <c r="Y41" s="788"/>
    </row>
    <row r="42" spans="1:29" ht="12.9" customHeight="1" x14ac:dyDescent="0.45">
      <c r="A42" s="574" t="str">
        <f>IF(A7="","",A7)</f>
        <v>R9年度分</v>
      </c>
      <c r="B42" s="575"/>
      <c r="C42" s="576"/>
      <c r="D42" s="360"/>
      <c r="E42" s="790"/>
    </row>
    <row r="43" spans="1:29" ht="12.9" customHeight="1" x14ac:dyDescent="0.45">
      <c r="Y43" s="263" t="s">
        <v>122</v>
      </c>
    </row>
    <row r="44" spans="1:29" ht="12.9" customHeight="1" x14ac:dyDescent="0.45">
      <c r="A44" s="763" t="s">
        <v>121</v>
      </c>
      <c r="B44" s="764"/>
      <c r="C44" s="753" t="s">
        <v>120</v>
      </c>
      <c r="D44" s="770" t="s">
        <v>100</v>
      </c>
      <c r="E44" s="773" t="s">
        <v>119</v>
      </c>
      <c r="F44" s="775" t="s">
        <v>118</v>
      </c>
      <c r="G44" s="775" t="s">
        <v>117</v>
      </c>
      <c r="H44" s="744" t="s">
        <v>116</v>
      </c>
      <c r="I44" s="745" t="s">
        <v>115</v>
      </c>
      <c r="J44" s="746"/>
      <c r="K44" s="746"/>
      <c r="L44" s="746"/>
      <c r="M44" s="746"/>
      <c r="N44" s="746"/>
      <c r="O44" s="746"/>
      <c r="P44" s="746"/>
      <c r="Q44" s="746"/>
      <c r="R44" s="746"/>
      <c r="S44" s="746"/>
      <c r="T44" s="747"/>
      <c r="U44" s="751"/>
      <c r="V44" s="753" t="s">
        <v>114</v>
      </c>
      <c r="W44" s="755" t="s">
        <v>113</v>
      </c>
      <c r="X44" s="757" t="s">
        <v>112</v>
      </c>
      <c r="Y44" s="723" t="s">
        <v>111</v>
      </c>
    </row>
    <row r="45" spans="1:29" ht="12.9" customHeight="1" x14ac:dyDescent="0.45">
      <c r="A45" s="765"/>
      <c r="B45" s="766"/>
      <c r="C45" s="754"/>
      <c r="D45" s="771"/>
      <c r="E45" s="774"/>
      <c r="F45" s="776"/>
      <c r="G45" s="776"/>
      <c r="H45" s="644"/>
      <c r="I45" s="748"/>
      <c r="J45" s="749"/>
      <c r="K45" s="749"/>
      <c r="L45" s="749"/>
      <c r="M45" s="749"/>
      <c r="N45" s="749"/>
      <c r="O45" s="749"/>
      <c r="P45" s="749"/>
      <c r="Q45" s="749"/>
      <c r="R45" s="749"/>
      <c r="S45" s="749"/>
      <c r="T45" s="750"/>
      <c r="U45" s="752"/>
      <c r="V45" s="754"/>
      <c r="W45" s="756"/>
      <c r="X45" s="758"/>
      <c r="Y45" s="724"/>
    </row>
    <row r="46" spans="1:29" ht="12.9" customHeight="1" x14ac:dyDescent="0.45">
      <c r="A46" s="765"/>
      <c r="B46" s="766"/>
      <c r="C46" s="754"/>
      <c r="D46" s="771"/>
      <c r="E46" s="774"/>
      <c r="F46" s="776"/>
      <c r="G46" s="776"/>
      <c r="H46" s="644"/>
      <c r="I46" s="725" t="s">
        <v>110</v>
      </c>
      <c r="J46" s="726"/>
      <c r="K46" s="726"/>
      <c r="L46" s="726"/>
      <c r="M46" s="727"/>
      <c r="N46" s="728" t="s">
        <v>109</v>
      </c>
      <c r="O46" s="730" t="s">
        <v>108</v>
      </c>
      <c r="P46" s="731"/>
      <c r="Q46" s="734" t="s">
        <v>107</v>
      </c>
      <c r="R46" s="735"/>
      <c r="S46" s="728" t="s">
        <v>106</v>
      </c>
      <c r="T46" s="643" t="s">
        <v>105</v>
      </c>
      <c r="U46" s="738" t="s">
        <v>104</v>
      </c>
      <c r="V46" s="740" t="s">
        <v>103</v>
      </c>
      <c r="W46" s="756"/>
      <c r="X46" s="758"/>
      <c r="Y46" s="742" t="s">
        <v>169</v>
      </c>
    </row>
    <row r="47" spans="1:29" ht="12.9" customHeight="1" x14ac:dyDescent="0.45">
      <c r="A47" s="765"/>
      <c r="B47" s="766"/>
      <c r="C47" s="754"/>
      <c r="D47" s="771"/>
      <c r="E47" s="982" t="s">
        <v>17</v>
      </c>
      <c r="F47" s="900" t="s">
        <v>147</v>
      </c>
      <c r="G47" s="900" t="s">
        <v>102</v>
      </c>
      <c r="H47" s="759" t="s">
        <v>146</v>
      </c>
      <c r="I47" s="361" t="s">
        <v>101</v>
      </c>
      <c r="J47" s="761" t="s">
        <v>100</v>
      </c>
      <c r="K47" s="282" t="s">
        <v>99</v>
      </c>
      <c r="L47" s="734" t="s">
        <v>98</v>
      </c>
      <c r="M47" s="735"/>
      <c r="N47" s="729"/>
      <c r="O47" s="732"/>
      <c r="P47" s="733"/>
      <c r="Q47" s="736"/>
      <c r="R47" s="737"/>
      <c r="S47" s="729"/>
      <c r="T47" s="644"/>
      <c r="U47" s="738"/>
      <c r="V47" s="740"/>
      <c r="W47" s="262" t="s">
        <v>97</v>
      </c>
      <c r="X47" s="758"/>
      <c r="Y47" s="742"/>
    </row>
    <row r="48" spans="1:29" ht="12.9" customHeight="1" x14ac:dyDescent="0.45">
      <c r="A48" s="767"/>
      <c r="B48" s="768"/>
      <c r="C48" s="769"/>
      <c r="D48" s="772"/>
      <c r="E48" s="983"/>
      <c r="F48" s="901"/>
      <c r="G48" s="901"/>
      <c r="H48" s="760"/>
      <c r="I48" s="281" t="s">
        <v>96</v>
      </c>
      <c r="J48" s="762"/>
      <c r="K48" s="279" t="s">
        <v>95</v>
      </c>
      <c r="L48" s="705" t="s">
        <v>94</v>
      </c>
      <c r="M48" s="706"/>
      <c r="N48" s="279" t="s">
        <v>145</v>
      </c>
      <c r="O48" s="705" t="s">
        <v>93</v>
      </c>
      <c r="P48" s="706"/>
      <c r="Q48" s="705" t="s">
        <v>92</v>
      </c>
      <c r="R48" s="706"/>
      <c r="S48" s="279" t="s">
        <v>91</v>
      </c>
      <c r="T48" s="278" t="s">
        <v>144</v>
      </c>
      <c r="U48" s="739"/>
      <c r="V48" s="741"/>
      <c r="W48" s="261" t="s">
        <v>90</v>
      </c>
      <c r="X48" s="260" t="s">
        <v>89</v>
      </c>
      <c r="Y48" s="743"/>
    </row>
    <row r="49" spans="1:25" ht="12.9" customHeight="1" x14ac:dyDescent="0.45">
      <c r="A49" s="707" t="s">
        <v>88</v>
      </c>
      <c r="B49" s="708"/>
      <c r="C49" s="259" t="str">
        <f>IF(C14="","",C14)</f>
        <v>○</v>
      </c>
      <c r="D49" s="362"/>
      <c r="E49" s="975">
        <v>923032461</v>
      </c>
      <c r="F49" s="977">
        <v>923032461</v>
      </c>
      <c r="G49" s="714"/>
      <c r="H49" s="717"/>
      <c r="I49" s="980">
        <v>4820000</v>
      </c>
      <c r="J49" s="981"/>
      <c r="K49" s="250">
        <f>IF(C49="○",$E$6,"")</f>
        <v>1</v>
      </c>
      <c r="L49" s="248" t="str">
        <f>IF(C49="○","=","")</f>
        <v>=</v>
      </c>
      <c r="M49" s="247">
        <f>IF(C49="○",I49*K49,"")</f>
        <v>4820000</v>
      </c>
      <c r="N49" s="249">
        <f>IF(C49="○",M49,"")</f>
        <v>4820000</v>
      </c>
      <c r="O49" s="258" t="str">
        <f>IF(C49="○","×","")</f>
        <v>×</v>
      </c>
      <c r="P49" s="277">
        <v>70</v>
      </c>
      <c r="Q49" s="248" t="str">
        <f>IF(C49="○","=","")</f>
        <v>=</v>
      </c>
      <c r="R49" s="247">
        <f>IF(C49="○",N49*P49,"")</f>
        <v>337400000</v>
      </c>
      <c r="S49" s="363" t="str">
        <f>IF($N$40="○",IF(C49="○",R49*8%,""),"")</f>
        <v/>
      </c>
      <c r="T49" s="236">
        <f>IF(C49="○",SUM(R49,S49),0)</f>
        <v>337400000</v>
      </c>
      <c r="U49" s="679"/>
      <c r="V49" s="683"/>
      <c r="W49" s="687"/>
      <c r="X49" s="690"/>
      <c r="Y49" s="693"/>
    </row>
    <row r="50" spans="1:25" ht="12.9" customHeight="1" x14ac:dyDescent="0.45">
      <c r="A50" s="696" t="s">
        <v>87</v>
      </c>
      <c r="B50" s="697"/>
      <c r="C50" s="256" t="str">
        <f>IF(C15="","",C15)</f>
        <v/>
      </c>
      <c r="D50" s="364"/>
      <c r="E50" s="976"/>
      <c r="F50" s="978"/>
      <c r="G50" s="715"/>
      <c r="H50" s="718"/>
      <c r="I50" s="418"/>
      <c r="J50" s="258" t="str">
        <f>IF(C50="○",IF(D50="○","×1.5",""),"")</f>
        <v/>
      </c>
      <c r="K50" s="241" t="str">
        <f>IF(C50="○",$E$6,"")</f>
        <v/>
      </c>
      <c r="L50" s="238" t="str">
        <f>IF(C50="○","=","")</f>
        <v/>
      </c>
      <c r="M50" s="240" t="str">
        <f>IF(C50="○",I50*1.5*K50,"")</f>
        <v/>
      </c>
      <c r="N50" s="239" t="str">
        <f>IF(C50="○",M50,"")</f>
        <v/>
      </c>
      <c r="O50" s="237" t="str">
        <f>IF(C50="○","×","")</f>
        <v/>
      </c>
      <c r="P50" s="275"/>
      <c r="Q50" s="238" t="str">
        <f>IF(C50="○","=","")</f>
        <v/>
      </c>
      <c r="R50" s="240" t="str">
        <f>IF(C50="○",N50*P50,"")</f>
        <v/>
      </c>
      <c r="S50" s="251" t="str">
        <f>IF($N$40="○",IF(C50="○",I50*K50*P50*8%,""),"")</f>
        <v/>
      </c>
      <c r="T50" s="236">
        <f>IF(C50="○",SUM(R50,S50),0)</f>
        <v>0</v>
      </c>
      <c r="U50" s="680"/>
      <c r="V50" s="684"/>
      <c r="W50" s="688"/>
      <c r="X50" s="691"/>
      <c r="Y50" s="694"/>
    </row>
    <row r="51" spans="1:25" ht="12.9" customHeight="1" x14ac:dyDescent="0.45">
      <c r="A51" s="698" t="s">
        <v>162</v>
      </c>
      <c r="B51" s="699"/>
      <c r="C51" s="256" t="str">
        <f>IF(C16="","",C16)</f>
        <v>○</v>
      </c>
      <c r="D51" s="618"/>
      <c r="E51" s="976"/>
      <c r="F51" s="978"/>
      <c r="G51" s="715"/>
      <c r="H51" s="718"/>
      <c r="I51" s="973">
        <v>9670000</v>
      </c>
      <c r="J51" s="974"/>
      <c r="K51" s="241">
        <f>IF(C51="○",$E$6,"")</f>
        <v>1</v>
      </c>
      <c r="L51" s="238" t="str">
        <f>IF(C51="○","=","")</f>
        <v>=</v>
      </c>
      <c r="M51" s="240">
        <f>IF(C51="○",I51*K51,"")</f>
        <v>9670000</v>
      </c>
      <c r="N51" s="239">
        <f>IF(C51="○",M51,"")</f>
        <v>9670000</v>
      </c>
      <c r="O51" s="237" t="str">
        <f>IF(C51="○","×","")</f>
        <v>×</v>
      </c>
      <c r="P51" s="275">
        <v>1</v>
      </c>
      <c r="Q51" s="238" t="str">
        <f>IF(C51="○","=","")</f>
        <v>=</v>
      </c>
      <c r="R51" s="240">
        <f>IF(C51="○",N51*P51,"")</f>
        <v>9670000</v>
      </c>
      <c r="S51" s="701"/>
      <c r="T51" s="236">
        <f>IF(C51="○",SUM(R51,S51),0)</f>
        <v>9670000</v>
      </c>
      <c r="U51" s="680"/>
      <c r="V51" s="684"/>
      <c r="W51" s="688"/>
      <c r="X51" s="691"/>
      <c r="Y51" s="694"/>
    </row>
    <row r="52" spans="1:25" ht="12.9" customHeight="1" x14ac:dyDescent="0.45">
      <c r="A52" s="698" t="s">
        <v>163</v>
      </c>
      <c r="B52" s="722"/>
      <c r="C52" s="256" t="str">
        <f>IF(C17="","",C17)</f>
        <v>○</v>
      </c>
      <c r="D52" s="700"/>
      <c r="E52" s="976"/>
      <c r="F52" s="978"/>
      <c r="G52" s="715"/>
      <c r="H52" s="718"/>
      <c r="I52" s="973">
        <v>6440000</v>
      </c>
      <c r="J52" s="974"/>
      <c r="K52" s="241">
        <f>IF(C52="○",$E$6,"")</f>
        <v>1</v>
      </c>
      <c r="L52" s="238" t="str">
        <f>IF(C52="○","=","")</f>
        <v>=</v>
      </c>
      <c r="M52" s="240">
        <f>IF(C52="○",I52*K52,"")</f>
        <v>6440000</v>
      </c>
      <c r="N52" s="239">
        <f>IF(C52="○",M52,"")</f>
        <v>6440000</v>
      </c>
      <c r="O52" s="237" t="str">
        <f>IF(C52="○","×","")</f>
        <v>×</v>
      </c>
      <c r="P52" s="275">
        <v>1</v>
      </c>
      <c r="Q52" s="238" t="str">
        <f>IF(C52="○","=","")</f>
        <v>=</v>
      </c>
      <c r="R52" s="240">
        <f>IF(C52="○",N52*P52,"")</f>
        <v>6440000</v>
      </c>
      <c r="S52" s="596"/>
      <c r="T52" s="236">
        <f>IF(C52="○",SUM(R52,S52),0)</f>
        <v>6440000</v>
      </c>
      <c r="U52" s="680"/>
      <c r="V52" s="684"/>
      <c r="W52" s="688"/>
      <c r="X52" s="691"/>
      <c r="Y52" s="694"/>
    </row>
    <row r="53" spans="1:25" ht="12.9" customHeight="1" x14ac:dyDescent="0.45">
      <c r="A53" s="651" t="s">
        <v>164</v>
      </c>
      <c r="B53" s="652"/>
      <c r="C53" s="256" t="str">
        <f>IF(C18="","",C18)</f>
        <v>○</v>
      </c>
      <c r="D53" s="700"/>
      <c r="E53" s="976"/>
      <c r="F53" s="979"/>
      <c r="G53" s="715"/>
      <c r="H53" s="718"/>
      <c r="I53" s="973">
        <v>37300000</v>
      </c>
      <c r="J53" s="974"/>
      <c r="K53" s="241">
        <f>IF(C53="○",$E$6,"")</f>
        <v>1</v>
      </c>
      <c r="L53" s="238" t="str">
        <f>IF(C53="○","=","")</f>
        <v>=</v>
      </c>
      <c r="M53" s="240">
        <f>IF(C53="○",I53*K53,"")</f>
        <v>37300000</v>
      </c>
      <c r="N53" s="239">
        <f>IF(C53="○",M53,"")</f>
        <v>37300000</v>
      </c>
      <c r="O53" s="237" t="str">
        <f>IF(C53="○","×","")</f>
        <v>×</v>
      </c>
      <c r="P53" s="275">
        <v>1</v>
      </c>
      <c r="Q53" s="238" t="str">
        <f>IF(C53="○","=","")</f>
        <v>=</v>
      </c>
      <c r="R53" s="240">
        <f>IF(C53="○",N53*P53,"")</f>
        <v>37300000</v>
      </c>
      <c r="S53" s="596"/>
      <c r="T53" s="236">
        <f>IF(C53="○",SUM(R53,S53),0)</f>
        <v>37300000</v>
      </c>
      <c r="U53" s="680"/>
      <c r="V53" s="684"/>
      <c r="W53" s="688"/>
      <c r="X53" s="691"/>
      <c r="Y53" s="694"/>
    </row>
    <row r="54" spans="1:25" ht="12.9" customHeight="1" x14ac:dyDescent="0.45">
      <c r="A54" s="655" t="s">
        <v>85</v>
      </c>
      <c r="B54" s="656"/>
      <c r="C54" s="657"/>
      <c r="D54" s="700"/>
      <c r="E54" s="416">
        <v>967539</v>
      </c>
      <c r="F54" s="255"/>
      <c r="G54" s="715"/>
      <c r="H54" s="718"/>
      <c r="I54" s="658"/>
      <c r="J54" s="659"/>
      <c r="K54" s="659"/>
      <c r="L54" s="659"/>
      <c r="M54" s="660"/>
      <c r="N54" s="667"/>
      <c r="O54" s="659"/>
      <c r="P54" s="659"/>
      <c r="Q54" s="659"/>
      <c r="R54" s="660"/>
      <c r="S54" s="596"/>
      <c r="T54" s="670"/>
      <c r="U54" s="680"/>
      <c r="V54" s="684"/>
      <c r="W54" s="688"/>
      <c r="X54" s="691"/>
      <c r="Y54" s="694"/>
    </row>
    <row r="55" spans="1:25" ht="12.9" customHeight="1" x14ac:dyDescent="0.45">
      <c r="A55" s="673" t="s">
        <v>84</v>
      </c>
      <c r="B55" s="674"/>
      <c r="C55" s="675"/>
      <c r="D55" s="700"/>
      <c r="E55" s="416">
        <v>64140597</v>
      </c>
      <c r="F55" s="251">
        <v>0</v>
      </c>
      <c r="G55" s="715"/>
      <c r="H55" s="718"/>
      <c r="I55" s="661"/>
      <c r="J55" s="662"/>
      <c r="K55" s="662"/>
      <c r="L55" s="662"/>
      <c r="M55" s="663"/>
      <c r="N55" s="668"/>
      <c r="O55" s="662"/>
      <c r="P55" s="662"/>
      <c r="Q55" s="662"/>
      <c r="R55" s="663"/>
      <c r="S55" s="596"/>
      <c r="T55" s="671"/>
      <c r="U55" s="680"/>
      <c r="V55" s="684"/>
      <c r="W55" s="688"/>
      <c r="X55" s="691"/>
      <c r="Y55" s="694"/>
    </row>
    <row r="56" spans="1:25" ht="12.9" customHeight="1" x14ac:dyDescent="0.45">
      <c r="A56" s="676" t="s">
        <v>83</v>
      </c>
      <c r="B56" s="677"/>
      <c r="C56" s="678"/>
      <c r="D56" s="700"/>
      <c r="E56" s="416">
        <v>27500000</v>
      </c>
      <c r="F56" s="251">
        <v>23998843</v>
      </c>
      <c r="G56" s="715"/>
      <c r="H56" s="718"/>
      <c r="I56" s="664"/>
      <c r="J56" s="665"/>
      <c r="K56" s="665"/>
      <c r="L56" s="665"/>
      <c r="M56" s="666"/>
      <c r="N56" s="669"/>
      <c r="O56" s="665"/>
      <c r="P56" s="665"/>
      <c r="Q56" s="665"/>
      <c r="R56" s="666"/>
      <c r="S56" s="596"/>
      <c r="T56" s="672"/>
      <c r="U56" s="680"/>
      <c r="V56" s="684"/>
      <c r="W56" s="688"/>
      <c r="X56" s="691"/>
      <c r="Y56" s="694"/>
    </row>
    <row r="57" spans="1:25" ht="12.9" customHeight="1" x14ac:dyDescent="0.45">
      <c r="A57" s="640" t="s">
        <v>143</v>
      </c>
      <c r="B57" s="254" t="s">
        <v>82</v>
      </c>
      <c r="C57" s="643" t="str">
        <f>IF(C22="","",C22)</f>
        <v/>
      </c>
      <c r="D57" s="700"/>
      <c r="E57" s="252">
        <v>0</v>
      </c>
      <c r="F57" s="251">
        <v>0</v>
      </c>
      <c r="G57" s="715"/>
      <c r="H57" s="718"/>
      <c r="I57" s="645"/>
      <c r="J57" s="334"/>
      <c r="K57" s="648" t="str">
        <f>IF(C57="○",$E$6,"")</f>
        <v/>
      </c>
      <c r="L57" s="631" t="str">
        <f>IF(C57="○","=","")</f>
        <v/>
      </c>
      <c r="M57" s="634" t="str">
        <f>IF(C57="○",I57*K57,"")</f>
        <v/>
      </c>
      <c r="N57" s="622" t="str">
        <f>IF(C57="○",M57,"")</f>
        <v/>
      </c>
      <c r="O57" s="625" t="str">
        <f>IF(C57="○","×","")</f>
        <v/>
      </c>
      <c r="P57" s="628"/>
      <c r="Q57" s="631" t="str">
        <f>IF(C57="○","=","")</f>
        <v/>
      </c>
      <c r="R57" s="634" t="str">
        <f>IF(C57="○",N57*P57,"")</f>
        <v/>
      </c>
      <c r="S57" s="596"/>
      <c r="T57" s="637">
        <f>IF(C57="○",R57,0)</f>
        <v>0</v>
      </c>
      <c r="U57" s="680"/>
      <c r="V57" s="684"/>
      <c r="W57" s="688"/>
      <c r="X57" s="691"/>
      <c r="Y57" s="694"/>
    </row>
    <row r="58" spans="1:25" ht="12.9" customHeight="1" x14ac:dyDescent="0.45">
      <c r="A58" s="641"/>
      <c r="B58" s="254" t="s">
        <v>81</v>
      </c>
      <c r="C58" s="644"/>
      <c r="D58" s="700"/>
      <c r="E58" s="252">
        <v>0</v>
      </c>
      <c r="F58" s="251">
        <v>0</v>
      </c>
      <c r="G58" s="715"/>
      <c r="H58" s="718"/>
      <c r="I58" s="646"/>
      <c r="J58" s="325"/>
      <c r="K58" s="649"/>
      <c r="L58" s="632"/>
      <c r="M58" s="635"/>
      <c r="N58" s="623"/>
      <c r="O58" s="626"/>
      <c r="P58" s="629"/>
      <c r="Q58" s="632"/>
      <c r="R58" s="635"/>
      <c r="S58" s="596"/>
      <c r="T58" s="638"/>
      <c r="U58" s="680"/>
      <c r="V58" s="684"/>
      <c r="W58" s="688"/>
      <c r="X58" s="691"/>
      <c r="Y58" s="694"/>
    </row>
    <row r="59" spans="1:25" ht="12.9" customHeight="1" x14ac:dyDescent="0.45">
      <c r="A59" s="641"/>
      <c r="B59" s="254" t="s">
        <v>80</v>
      </c>
      <c r="C59" s="644"/>
      <c r="D59" s="700"/>
      <c r="E59" s="252">
        <v>0</v>
      </c>
      <c r="F59" s="251">
        <v>0</v>
      </c>
      <c r="G59" s="715"/>
      <c r="H59" s="718"/>
      <c r="I59" s="646"/>
      <c r="J59" s="325"/>
      <c r="K59" s="649"/>
      <c r="L59" s="632"/>
      <c r="M59" s="635"/>
      <c r="N59" s="623"/>
      <c r="O59" s="626"/>
      <c r="P59" s="629"/>
      <c r="Q59" s="632"/>
      <c r="R59" s="635"/>
      <c r="S59" s="596"/>
      <c r="T59" s="638"/>
      <c r="U59" s="680"/>
      <c r="V59" s="684"/>
      <c r="W59" s="688"/>
      <c r="X59" s="691"/>
      <c r="Y59" s="694"/>
    </row>
    <row r="60" spans="1:25" ht="12.9" customHeight="1" x14ac:dyDescent="0.45">
      <c r="A60" s="642"/>
      <c r="B60" s="253" t="s">
        <v>79</v>
      </c>
      <c r="C60" s="644"/>
      <c r="D60" s="619"/>
      <c r="E60" s="252">
        <v>0</v>
      </c>
      <c r="F60" s="251">
        <v>0</v>
      </c>
      <c r="G60" s="716"/>
      <c r="H60" s="719"/>
      <c r="I60" s="647"/>
      <c r="J60" s="258"/>
      <c r="K60" s="650"/>
      <c r="L60" s="633"/>
      <c r="M60" s="636"/>
      <c r="N60" s="624"/>
      <c r="O60" s="627"/>
      <c r="P60" s="630"/>
      <c r="Q60" s="633"/>
      <c r="R60" s="636"/>
      <c r="S60" s="702"/>
      <c r="T60" s="639"/>
      <c r="U60" s="680"/>
      <c r="V60" s="684"/>
      <c r="W60" s="688"/>
      <c r="X60" s="691"/>
      <c r="Y60" s="694"/>
    </row>
    <row r="61" spans="1:25" ht="12.9" customHeight="1" x14ac:dyDescent="0.45">
      <c r="A61" s="599" t="s">
        <v>78</v>
      </c>
      <c r="B61" s="600"/>
      <c r="C61" s="601"/>
      <c r="D61" s="235"/>
      <c r="E61" s="234">
        <f>SUM(E49:E60)</f>
        <v>1015640597</v>
      </c>
      <c r="F61" s="233">
        <f>SUM(F49:F60)</f>
        <v>947031304</v>
      </c>
      <c r="G61" s="233">
        <f>G26</f>
        <v>0</v>
      </c>
      <c r="H61" s="231">
        <f>E61-G61</f>
        <v>1015640597</v>
      </c>
      <c r="I61" s="602"/>
      <c r="J61" s="603"/>
      <c r="K61" s="604"/>
      <c r="L61" s="604"/>
      <c r="M61" s="605"/>
      <c r="N61" s="606">
        <f>SUM(R49:R60)</f>
        <v>390810000</v>
      </c>
      <c r="O61" s="607"/>
      <c r="P61" s="607"/>
      <c r="Q61" s="607"/>
      <c r="R61" s="608"/>
      <c r="S61" s="246">
        <f>SUM(S49:S53)</f>
        <v>0</v>
      </c>
      <c r="T61" s="229">
        <f>IF((N61+S61)=SUM(T49:T60),SUM(T49:T60),"合わない")</f>
        <v>390810000</v>
      </c>
      <c r="U61" s="681"/>
      <c r="V61" s="685"/>
      <c r="W61" s="688"/>
      <c r="X61" s="691"/>
      <c r="Y61" s="694"/>
    </row>
    <row r="62" spans="1:25" ht="12.9" customHeight="1" x14ac:dyDescent="0.45">
      <c r="A62" s="616" t="str">
        <f>IF(A27="","",A27)</f>
        <v>解体撤去</v>
      </c>
      <c r="B62" s="617"/>
      <c r="C62" s="256" t="str">
        <f>IF(C27="","",C27)</f>
        <v/>
      </c>
      <c r="D62" s="618"/>
      <c r="E62" s="243">
        <v>0</v>
      </c>
      <c r="F62" s="242">
        <v>0</v>
      </c>
      <c r="G62" s="620"/>
      <c r="H62" s="621"/>
      <c r="I62" s="365"/>
      <c r="J62" s="258"/>
      <c r="K62" s="241" t="str">
        <f>IF(C62="○",$E$6,"")</f>
        <v/>
      </c>
      <c r="L62" s="238" t="str">
        <f>IF(C62="○","=","")</f>
        <v/>
      </c>
      <c r="M62" s="240" t="str">
        <f>IF(C62="○",I62*K62,"")</f>
        <v/>
      </c>
      <c r="N62" s="239" t="str">
        <f>IF(C62="○",M62,"")</f>
        <v/>
      </c>
      <c r="O62" s="237" t="str">
        <f>IF(C62="○","×","")</f>
        <v/>
      </c>
      <c r="P62" s="275"/>
      <c r="Q62" s="238" t="str">
        <f>IF(C62="○","=","")</f>
        <v/>
      </c>
      <c r="R62" s="237" t="str">
        <f>IF(C62="○",N62*P62,"")</f>
        <v/>
      </c>
      <c r="S62" s="596"/>
      <c r="T62" s="236">
        <f>IF(C62="○",R62,0)</f>
        <v>0</v>
      </c>
      <c r="U62" s="682"/>
      <c r="V62" s="686"/>
      <c r="W62" s="688"/>
      <c r="X62" s="691"/>
      <c r="Y62" s="694"/>
    </row>
    <row r="63" spans="1:25" ht="12.9" customHeight="1" x14ac:dyDescent="0.45">
      <c r="A63" s="597" t="str">
        <f>IF(A28="","",A28)</f>
        <v>仮設施設</v>
      </c>
      <c r="B63" s="598"/>
      <c r="C63" s="256" t="str">
        <f>IF(C28="","",C28)</f>
        <v/>
      </c>
      <c r="D63" s="619"/>
      <c r="E63" s="243">
        <v>0</v>
      </c>
      <c r="F63" s="242">
        <v>0</v>
      </c>
      <c r="G63" s="620"/>
      <c r="H63" s="621"/>
      <c r="I63" s="365"/>
      <c r="J63" s="258"/>
      <c r="K63" s="241" t="str">
        <f>IF(C63="○",$E$6,"")</f>
        <v/>
      </c>
      <c r="L63" s="238" t="str">
        <f>IF(C63="○","=","")</f>
        <v/>
      </c>
      <c r="M63" s="240" t="str">
        <f>IF(C63="○",I63*K63,"")</f>
        <v/>
      </c>
      <c r="N63" s="239" t="str">
        <f>IF(C63="○",M63,"")</f>
        <v/>
      </c>
      <c r="O63" s="237" t="str">
        <f>IF(C63="○","×","")</f>
        <v/>
      </c>
      <c r="P63" s="275"/>
      <c r="Q63" s="238" t="str">
        <f>IF(C63="○","=","")</f>
        <v/>
      </c>
      <c r="R63" s="237" t="str">
        <f>IF(C63="○",N63*P63,"")</f>
        <v/>
      </c>
      <c r="S63" s="596"/>
      <c r="T63" s="236">
        <f>IF(C63="○",R63,0)</f>
        <v>0</v>
      </c>
      <c r="U63" s="682"/>
      <c r="V63" s="686"/>
      <c r="W63" s="688"/>
      <c r="X63" s="691"/>
      <c r="Y63" s="694"/>
    </row>
    <row r="64" spans="1:25" ht="12.9" customHeight="1" x14ac:dyDescent="0.45">
      <c r="A64" s="599" t="s">
        <v>78</v>
      </c>
      <c r="B64" s="600"/>
      <c r="C64" s="601"/>
      <c r="D64" s="235"/>
      <c r="E64" s="234">
        <f>SUM(E62:E63)</f>
        <v>0</v>
      </c>
      <c r="F64" s="233">
        <f>SUM(F62:F63)</f>
        <v>0</v>
      </c>
      <c r="G64" s="232"/>
      <c r="H64" s="231">
        <f>E64-G64</f>
        <v>0</v>
      </c>
      <c r="I64" s="602"/>
      <c r="J64" s="603"/>
      <c r="K64" s="604"/>
      <c r="L64" s="604"/>
      <c r="M64" s="605"/>
      <c r="N64" s="606">
        <f>SUM(R62:R63)</f>
        <v>0</v>
      </c>
      <c r="O64" s="607"/>
      <c r="P64" s="607"/>
      <c r="Q64" s="607"/>
      <c r="R64" s="608"/>
      <c r="S64" s="230"/>
      <c r="T64" s="229">
        <f>IF((N64+S64)=SUM(T62:T63),SUM(T62:T63),"合わない")</f>
        <v>0</v>
      </c>
      <c r="U64" s="681"/>
      <c r="V64" s="685"/>
      <c r="W64" s="689"/>
      <c r="X64" s="692"/>
      <c r="Y64" s="695"/>
    </row>
    <row r="65" spans="1:27" ht="12.9" customHeight="1" thickBot="1" x14ac:dyDescent="0.5">
      <c r="A65" s="609" t="str">
        <f>A30</f>
        <v>合　　　　計</v>
      </c>
      <c r="B65" s="610"/>
      <c r="C65" s="611"/>
      <c r="D65" s="228"/>
      <c r="E65" s="227">
        <f>SUM(E61,E64)</f>
        <v>1015640597</v>
      </c>
      <c r="F65" s="226">
        <f>SUM(F61,F64)</f>
        <v>947031304</v>
      </c>
      <c r="G65" s="226">
        <f>SUM(G61,G64)</f>
        <v>0</v>
      </c>
      <c r="H65" s="226">
        <f>E65-G65</f>
        <v>1015640597</v>
      </c>
      <c r="I65" s="612"/>
      <c r="J65" s="613"/>
      <c r="K65" s="613"/>
      <c r="L65" s="613"/>
      <c r="M65" s="613"/>
      <c r="N65" s="614"/>
      <c r="O65" s="613"/>
      <c r="P65" s="613"/>
      <c r="Q65" s="613"/>
      <c r="R65" s="615"/>
      <c r="S65" s="225"/>
      <c r="T65" s="223">
        <f>SUM(T61,T64)</f>
        <v>390810000</v>
      </c>
      <c r="U65" s="224">
        <f>ROUNDDOWN(MIN(F65,H65)*3/4,0)</f>
        <v>710273478</v>
      </c>
      <c r="V65" s="345">
        <f>ROUNDDOWN(MIN(T65,U65),-3)</f>
        <v>390810000</v>
      </c>
      <c r="W65" s="366">
        <f>IF(N41="特例",ROUNDDOWN((F65-V65)*1/2,0),"--------------------")</f>
        <v>278110652</v>
      </c>
      <c r="X65" s="367">
        <f>IF(N41="本則","--------------------",IF(N41="特例",IF(W65&gt;0,ROUNDDOWN(V65/3*4*1/8,0),IF(W65=0,0))))</f>
        <v>65135000</v>
      </c>
      <c r="Y65" s="368">
        <f>IF(N41="特例",ROUNDDOWN(MIN(W65:X65),-3),"--------------------")</f>
        <v>65135000</v>
      </c>
    </row>
    <row r="66" spans="1:27" ht="12.9" customHeight="1" x14ac:dyDescent="0.45">
      <c r="V66" s="577" t="s">
        <v>170</v>
      </c>
      <c r="W66" s="578"/>
      <c r="X66" s="581">
        <f>IF(N41="特例",V65+Y65,V65)</f>
        <v>455945000</v>
      </c>
      <c r="Y66" s="582"/>
      <c r="Z66" s="220"/>
      <c r="AA66" s="219"/>
    </row>
    <row r="67" spans="1:27" ht="12.9" customHeight="1" thickBot="1" x14ac:dyDescent="0.5">
      <c r="A67" s="585">
        <f ca="1">NOW()</f>
        <v>46111.900993981479</v>
      </c>
      <c r="B67" s="585"/>
      <c r="C67" s="585"/>
      <c r="D67" s="222"/>
      <c r="V67" s="579"/>
      <c r="W67" s="580"/>
      <c r="X67" s="583"/>
      <c r="Y67" s="584"/>
      <c r="Z67" s="220"/>
      <c r="AA67" s="219"/>
    </row>
    <row r="76" spans="1:27" ht="12.9" customHeight="1" x14ac:dyDescent="0.45">
      <c r="I76" s="221"/>
      <c r="J76" s="221"/>
    </row>
  </sheetData>
  <mergeCells count="229">
    <mergeCell ref="A1:F3"/>
    <mergeCell ref="U1:Y2"/>
    <mergeCell ref="G2:G3"/>
    <mergeCell ref="H2:K3"/>
    <mergeCell ref="L2:M2"/>
    <mergeCell ref="N2:O2"/>
    <mergeCell ref="L3:M3"/>
    <mergeCell ref="N3:O3"/>
    <mergeCell ref="A6:C6"/>
    <mergeCell ref="E6:E7"/>
    <mergeCell ref="H6:K6"/>
    <mergeCell ref="L6:M6"/>
    <mergeCell ref="N6:O6"/>
    <mergeCell ref="A7:C7"/>
    <mergeCell ref="H4:K4"/>
    <mergeCell ref="L4:M4"/>
    <mergeCell ref="N4:O4"/>
    <mergeCell ref="H5:K5"/>
    <mergeCell ref="L5:M5"/>
    <mergeCell ref="N5:O5"/>
    <mergeCell ref="N9:U10"/>
    <mergeCell ref="V9:V10"/>
    <mergeCell ref="W9:W10"/>
    <mergeCell ref="X9:X10"/>
    <mergeCell ref="Y9:Y10"/>
    <mergeCell ref="Z9:Z10"/>
    <mergeCell ref="A9:B13"/>
    <mergeCell ref="C9:D13"/>
    <mergeCell ref="E9:E11"/>
    <mergeCell ref="F9:F11"/>
    <mergeCell ref="G9:G11"/>
    <mergeCell ref="H9:H11"/>
    <mergeCell ref="V11:V13"/>
    <mergeCell ref="W11:W13"/>
    <mergeCell ref="X11:X13"/>
    <mergeCell ref="E12:E13"/>
    <mergeCell ref="F12:F13"/>
    <mergeCell ref="G12:G13"/>
    <mergeCell ref="H12:H13"/>
    <mergeCell ref="L12:M12"/>
    <mergeCell ref="U12:U13"/>
    <mergeCell ref="L13:M13"/>
    <mergeCell ref="I11:M11"/>
    <mergeCell ref="N11:N12"/>
    <mergeCell ref="O11:P12"/>
    <mergeCell ref="Q11:R12"/>
    <mergeCell ref="S11:S12"/>
    <mergeCell ref="T11:T12"/>
    <mergeCell ref="O13:P13"/>
    <mergeCell ref="Q13:R13"/>
    <mergeCell ref="A14:B14"/>
    <mergeCell ref="C14:D14"/>
    <mergeCell ref="E14:E18"/>
    <mergeCell ref="F14:F18"/>
    <mergeCell ref="G14:G25"/>
    <mergeCell ref="H14:H25"/>
    <mergeCell ref="I19:M21"/>
    <mergeCell ref="N19:R21"/>
    <mergeCell ref="A20:D20"/>
    <mergeCell ref="A21:D21"/>
    <mergeCell ref="A22:A25"/>
    <mergeCell ref="C22:D25"/>
    <mergeCell ref="I22:I25"/>
    <mergeCell ref="K22:K25"/>
    <mergeCell ref="Z14:Z29"/>
    <mergeCell ref="A15:B15"/>
    <mergeCell ref="C15:D15"/>
    <mergeCell ref="A16:B16"/>
    <mergeCell ref="C16:D16"/>
    <mergeCell ref="A17:B17"/>
    <mergeCell ref="C17:D17"/>
    <mergeCell ref="A18:B18"/>
    <mergeCell ref="C18:D18"/>
    <mergeCell ref="A19:D19"/>
    <mergeCell ref="S14:S25"/>
    <mergeCell ref="U14:U29"/>
    <mergeCell ref="V14:V29"/>
    <mergeCell ref="W14:W29"/>
    <mergeCell ref="X14:X29"/>
    <mergeCell ref="Y14:Y29"/>
    <mergeCell ref="T19:T21"/>
    <mergeCell ref="R22:R25"/>
    <mergeCell ref="T22:T25"/>
    <mergeCell ref="A26:C26"/>
    <mergeCell ref="I26:M26"/>
    <mergeCell ref="N26:R26"/>
    <mergeCell ref="A27:B27"/>
    <mergeCell ref="C27:D27"/>
    <mergeCell ref="G27:G28"/>
    <mergeCell ref="H27:H28"/>
    <mergeCell ref="S27:S28"/>
    <mergeCell ref="L22:L25"/>
    <mergeCell ref="M22:M25"/>
    <mergeCell ref="N22:N25"/>
    <mergeCell ref="O22:O25"/>
    <mergeCell ref="P22:P25"/>
    <mergeCell ref="Q22:Q25"/>
    <mergeCell ref="A31:C31"/>
    <mergeCell ref="I31:M31"/>
    <mergeCell ref="N31:R31"/>
    <mergeCell ref="T31:U32"/>
    <mergeCell ref="V31:V32"/>
    <mergeCell ref="W31:X32"/>
    <mergeCell ref="A28:B28"/>
    <mergeCell ref="C28:D28"/>
    <mergeCell ref="A29:C29"/>
    <mergeCell ref="I29:M29"/>
    <mergeCell ref="N29:R29"/>
    <mergeCell ref="A30:C30"/>
    <mergeCell ref="I30:M30"/>
    <mergeCell ref="N30:R30"/>
    <mergeCell ref="A32:B32"/>
    <mergeCell ref="A36:F38"/>
    <mergeCell ref="W36:Y36"/>
    <mergeCell ref="G37:G38"/>
    <mergeCell ref="H37:K38"/>
    <mergeCell ref="L37:M37"/>
    <mergeCell ref="N37:O37"/>
    <mergeCell ref="V37:V38"/>
    <mergeCell ref="W37:W39"/>
    <mergeCell ref="X37:Y37"/>
    <mergeCell ref="L38:M38"/>
    <mergeCell ref="N38:O38"/>
    <mergeCell ref="X38:X39"/>
    <mergeCell ref="Y38:Y39"/>
    <mergeCell ref="H39:K39"/>
    <mergeCell ref="L39:M39"/>
    <mergeCell ref="N39:O39"/>
    <mergeCell ref="AA31:AA32"/>
    <mergeCell ref="Y40:Y41"/>
    <mergeCell ref="A41:C41"/>
    <mergeCell ref="E41:E42"/>
    <mergeCell ref="H41:K41"/>
    <mergeCell ref="L41:M41"/>
    <mergeCell ref="N41:O41"/>
    <mergeCell ref="A42:C42"/>
    <mergeCell ref="H40:K40"/>
    <mergeCell ref="L40:M40"/>
    <mergeCell ref="N40:O40"/>
    <mergeCell ref="V40:V41"/>
    <mergeCell ref="W40:W41"/>
    <mergeCell ref="X40:X41"/>
    <mergeCell ref="H44:H46"/>
    <mergeCell ref="I44:T45"/>
    <mergeCell ref="U44:U45"/>
    <mergeCell ref="V44:V45"/>
    <mergeCell ref="W44:W46"/>
    <mergeCell ref="X44:X47"/>
    <mergeCell ref="H47:H48"/>
    <mergeCell ref="J47:J48"/>
    <mergeCell ref="L47:M47"/>
    <mergeCell ref="L48:M48"/>
    <mergeCell ref="Y44:Y45"/>
    <mergeCell ref="I46:M46"/>
    <mergeCell ref="N46:N47"/>
    <mergeCell ref="O46:P47"/>
    <mergeCell ref="Q46:R47"/>
    <mergeCell ref="S46:S47"/>
    <mergeCell ref="T46:T47"/>
    <mergeCell ref="U46:U48"/>
    <mergeCell ref="V46:V48"/>
    <mergeCell ref="Y46:Y48"/>
    <mergeCell ref="O48:P48"/>
    <mergeCell ref="Q48:R48"/>
    <mergeCell ref="A49:B49"/>
    <mergeCell ref="E49:E53"/>
    <mergeCell ref="F49:F53"/>
    <mergeCell ref="G49:G60"/>
    <mergeCell ref="H49:H60"/>
    <mergeCell ref="I49:J49"/>
    <mergeCell ref="A52:B52"/>
    <mergeCell ref="I52:J52"/>
    <mergeCell ref="A44:B48"/>
    <mergeCell ref="C44:C48"/>
    <mergeCell ref="D44:D48"/>
    <mergeCell ref="E44:E46"/>
    <mergeCell ref="F44:F46"/>
    <mergeCell ref="G44:G46"/>
    <mergeCell ref="E47:E48"/>
    <mergeCell ref="F47:F48"/>
    <mergeCell ref="G47:G48"/>
    <mergeCell ref="T57:T60"/>
    <mergeCell ref="A57:A60"/>
    <mergeCell ref="C57:C60"/>
    <mergeCell ref="I57:I60"/>
    <mergeCell ref="K57:K60"/>
    <mergeCell ref="L57:L60"/>
    <mergeCell ref="M57:M60"/>
    <mergeCell ref="A53:B53"/>
    <mergeCell ref="I53:J53"/>
    <mergeCell ref="A54:C54"/>
    <mergeCell ref="I54:M56"/>
    <mergeCell ref="N54:R56"/>
    <mergeCell ref="T54:T56"/>
    <mergeCell ref="A55:C55"/>
    <mergeCell ref="A56:C56"/>
    <mergeCell ref="D51:D60"/>
    <mergeCell ref="I51:J51"/>
    <mergeCell ref="S51:S60"/>
    <mergeCell ref="A61:C61"/>
    <mergeCell ref="I61:M61"/>
    <mergeCell ref="N61:R61"/>
    <mergeCell ref="A62:B62"/>
    <mergeCell ref="D62:D63"/>
    <mergeCell ref="G62:G63"/>
    <mergeCell ref="H62:H63"/>
    <mergeCell ref="N57:N60"/>
    <mergeCell ref="O57:O60"/>
    <mergeCell ref="P57:P60"/>
    <mergeCell ref="Q57:Q60"/>
    <mergeCell ref="R57:R60"/>
    <mergeCell ref="V66:W67"/>
    <mergeCell ref="X66:Y67"/>
    <mergeCell ref="A67:C67"/>
    <mergeCell ref="S62:S63"/>
    <mergeCell ref="A63:B63"/>
    <mergeCell ref="A64:C64"/>
    <mergeCell ref="I64:M64"/>
    <mergeCell ref="N64:R64"/>
    <mergeCell ref="A65:C65"/>
    <mergeCell ref="I65:M65"/>
    <mergeCell ref="N65:R65"/>
    <mergeCell ref="U49:U64"/>
    <mergeCell ref="V49:V64"/>
    <mergeCell ref="W49:W64"/>
    <mergeCell ref="X49:X64"/>
    <mergeCell ref="Y49:Y64"/>
    <mergeCell ref="A50:B50"/>
    <mergeCell ref="A51:B51"/>
  </mergeCells>
  <phoneticPr fontId="3"/>
  <dataValidations count="4">
    <dataValidation type="list" allowBlank="1" showInputMessage="1" showErrorMessage="1" sqref="WVI983046 IW6 SS6 ACO6 AMK6 AWG6 BGC6 BPY6 BZU6 CJQ6 CTM6 DDI6 DNE6 DXA6 EGW6 EQS6 FAO6 FKK6 FUG6 GEC6 GNY6 GXU6 HHQ6 HRM6 IBI6 ILE6 IVA6 JEW6 JOS6 JYO6 KIK6 KSG6 LCC6 LLY6 LVU6 MFQ6 MPM6 MZI6 NJE6 NTA6 OCW6 OMS6 OWO6 PGK6 PQG6 QAC6 QJY6 QTU6 RDQ6 RNM6 RXI6 SHE6 SRA6 TAW6 TKS6 TUO6 UEK6 UOG6 UYC6 VHY6 VRU6 WBQ6 WLM6 WVI6 A65542 IW65542 SS65542 ACO65542 AMK65542 AWG65542 BGC65542 BPY65542 BZU65542 CJQ65542 CTM65542 DDI65542 DNE65542 DXA65542 EGW65542 EQS65542 FAO65542 FKK65542 FUG65542 GEC65542 GNY65542 GXU65542 HHQ65542 HRM65542 IBI65542 ILE65542 IVA65542 JEW65542 JOS65542 JYO65542 KIK65542 KSG65542 LCC65542 LLY65542 LVU65542 MFQ65542 MPM65542 MZI65542 NJE65542 NTA65542 OCW65542 OMS65542 OWO65542 PGK65542 PQG65542 QAC65542 QJY65542 QTU65542 RDQ65542 RNM65542 RXI65542 SHE65542 SRA65542 TAW65542 TKS65542 TUO65542 UEK65542 UOG65542 UYC65542 VHY65542 VRU65542 WBQ65542 WLM65542 WVI65542 A131078 IW131078 SS131078 ACO131078 AMK131078 AWG131078 BGC131078 BPY131078 BZU131078 CJQ131078 CTM131078 DDI131078 DNE131078 DXA131078 EGW131078 EQS131078 FAO131078 FKK131078 FUG131078 GEC131078 GNY131078 GXU131078 HHQ131078 HRM131078 IBI131078 ILE131078 IVA131078 JEW131078 JOS131078 JYO131078 KIK131078 KSG131078 LCC131078 LLY131078 LVU131078 MFQ131078 MPM131078 MZI131078 NJE131078 NTA131078 OCW131078 OMS131078 OWO131078 PGK131078 PQG131078 QAC131078 QJY131078 QTU131078 RDQ131078 RNM131078 RXI131078 SHE131078 SRA131078 TAW131078 TKS131078 TUO131078 UEK131078 UOG131078 UYC131078 VHY131078 VRU131078 WBQ131078 WLM131078 WVI131078 A196614 IW196614 SS196614 ACO196614 AMK196614 AWG196614 BGC196614 BPY196614 BZU196614 CJQ196614 CTM196614 DDI196614 DNE196614 DXA196614 EGW196614 EQS196614 FAO196614 FKK196614 FUG196614 GEC196614 GNY196614 GXU196614 HHQ196614 HRM196614 IBI196614 ILE196614 IVA196614 JEW196614 JOS196614 JYO196614 KIK196614 KSG196614 LCC196614 LLY196614 LVU196614 MFQ196614 MPM196614 MZI196614 NJE196614 NTA196614 OCW196614 OMS196614 OWO196614 PGK196614 PQG196614 QAC196614 QJY196614 QTU196614 RDQ196614 RNM196614 RXI196614 SHE196614 SRA196614 TAW196614 TKS196614 TUO196614 UEK196614 UOG196614 UYC196614 VHY196614 VRU196614 WBQ196614 WLM196614 WVI196614 A262150 IW262150 SS262150 ACO262150 AMK262150 AWG262150 BGC262150 BPY262150 BZU262150 CJQ262150 CTM262150 DDI262150 DNE262150 DXA262150 EGW262150 EQS262150 FAO262150 FKK262150 FUG262150 GEC262150 GNY262150 GXU262150 HHQ262150 HRM262150 IBI262150 ILE262150 IVA262150 JEW262150 JOS262150 JYO262150 KIK262150 KSG262150 LCC262150 LLY262150 LVU262150 MFQ262150 MPM262150 MZI262150 NJE262150 NTA262150 OCW262150 OMS262150 OWO262150 PGK262150 PQG262150 QAC262150 QJY262150 QTU262150 RDQ262150 RNM262150 RXI262150 SHE262150 SRA262150 TAW262150 TKS262150 TUO262150 UEK262150 UOG262150 UYC262150 VHY262150 VRU262150 WBQ262150 WLM262150 WVI262150 A327686 IW327686 SS327686 ACO327686 AMK327686 AWG327686 BGC327686 BPY327686 BZU327686 CJQ327686 CTM327686 DDI327686 DNE327686 DXA327686 EGW327686 EQS327686 FAO327686 FKK327686 FUG327686 GEC327686 GNY327686 GXU327686 HHQ327686 HRM327686 IBI327686 ILE327686 IVA327686 JEW327686 JOS327686 JYO327686 KIK327686 KSG327686 LCC327686 LLY327686 LVU327686 MFQ327686 MPM327686 MZI327686 NJE327686 NTA327686 OCW327686 OMS327686 OWO327686 PGK327686 PQG327686 QAC327686 QJY327686 QTU327686 RDQ327686 RNM327686 RXI327686 SHE327686 SRA327686 TAW327686 TKS327686 TUO327686 UEK327686 UOG327686 UYC327686 VHY327686 VRU327686 WBQ327686 WLM327686 WVI327686 A393222 IW393222 SS393222 ACO393222 AMK393222 AWG393222 BGC393222 BPY393222 BZU393222 CJQ393222 CTM393222 DDI393222 DNE393222 DXA393222 EGW393222 EQS393222 FAO393222 FKK393222 FUG393222 GEC393222 GNY393222 GXU393222 HHQ393222 HRM393222 IBI393222 ILE393222 IVA393222 JEW393222 JOS393222 JYO393222 KIK393222 KSG393222 LCC393222 LLY393222 LVU393222 MFQ393222 MPM393222 MZI393222 NJE393222 NTA393222 OCW393222 OMS393222 OWO393222 PGK393222 PQG393222 QAC393222 QJY393222 QTU393222 RDQ393222 RNM393222 RXI393222 SHE393222 SRA393222 TAW393222 TKS393222 TUO393222 UEK393222 UOG393222 UYC393222 VHY393222 VRU393222 WBQ393222 WLM393222 WVI393222 A458758 IW458758 SS458758 ACO458758 AMK458758 AWG458758 BGC458758 BPY458758 BZU458758 CJQ458758 CTM458758 DDI458758 DNE458758 DXA458758 EGW458758 EQS458758 FAO458758 FKK458758 FUG458758 GEC458758 GNY458758 GXU458758 HHQ458758 HRM458758 IBI458758 ILE458758 IVA458758 JEW458758 JOS458758 JYO458758 KIK458758 KSG458758 LCC458758 LLY458758 LVU458758 MFQ458758 MPM458758 MZI458758 NJE458758 NTA458758 OCW458758 OMS458758 OWO458758 PGK458758 PQG458758 QAC458758 QJY458758 QTU458758 RDQ458758 RNM458758 RXI458758 SHE458758 SRA458758 TAW458758 TKS458758 TUO458758 UEK458758 UOG458758 UYC458758 VHY458758 VRU458758 WBQ458758 WLM458758 WVI458758 A524294 IW524294 SS524294 ACO524294 AMK524294 AWG524294 BGC524294 BPY524294 BZU524294 CJQ524294 CTM524294 DDI524294 DNE524294 DXA524294 EGW524294 EQS524294 FAO524294 FKK524294 FUG524294 GEC524294 GNY524294 GXU524294 HHQ524294 HRM524294 IBI524294 ILE524294 IVA524294 JEW524294 JOS524294 JYO524294 KIK524294 KSG524294 LCC524294 LLY524294 LVU524294 MFQ524294 MPM524294 MZI524294 NJE524294 NTA524294 OCW524294 OMS524294 OWO524294 PGK524294 PQG524294 QAC524294 QJY524294 QTU524294 RDQ524294 RNM524294 RXI524294 SHE524294 SRA524294 TAW524294 TKS524294 TUO524294 UEK524294 UOG524294 UYC524294 VHY524294 VRU524294 WBQ524294 WLM524294 WVI524294 A589830 IW589830 SS589830 ACO589830 AMK589830 AWG589830 BGC589830 BPY589830 BZU589830 CJQ589830 CTM589830 DDI589830 DNE589830 DXA589830 EGW589830 EQS589830 FAO589830 FKK589830 FUG589830 GEC589830 GNY589830 GXU589830 HHQ589830 HRM589830 IBI589830 ILE589830 IVA589830 JEW589830 JOS589830 JYO589830 KIK589830 KSG589830 LCC589830 LLY589830 LVU589830 MFQ589830 MPM589830 MZI589830 NJE589830 NTA589830 OCW589830 OMS589830 OWO589830 PGK589830 PQG589830 QAC589830 QJY589830 QTU589830 RDQ589830 RNM589830 RXI589830 SHE589830 SRA589830 TAW589830 TKS589830 TUO589830 UEK589830 UOG589830 UYC589830 VHY589830 VRU589830 WBQ589830 WLM589830 WVI589830 A655366 IW655366 SS655366 ACO655366 AMK655366 AWG655366 BGC655366 BPY655366 BZU655366 CJQ655366 CTM655366 DDI655366 DNE655366 DXA655366 EGW655366 EQS655366 FAO655366 FKK655366 FUG655366 GEC655366 GNY655366 GXU655366 HHQ655366 HRM655366 IBI655366 ILE655366 IVA655366 JEW655366 JOS655366 JYO655366 KIK655366 KSG655366 LCC655366 LLY655366 LVU655366 MFQ655366 MPM655366 MZI655366 NJE655366 NTA655366 OCW655366 OMS655366 OWO655366 PGK655366 PQG655366 QAC655366 QJY655366 QTU655366 RDQ655366 RNM655366 RXI655366 SHE655366 SRA655366 TAW655366 TKS655366 TUO655366 UEK655366 UOG655366 UYC655366 VHY655366 VRU655366 WBQ655366 WLM655366 WVI655366 A720902 IW720902 SS720902 ACO720902 AMK720902 AWG720902 BGC720902 BPY720902 BZU720902 CJQ720902 CTM720902 DDI720902 DNE720902 DXA720902 EGW720902 EQS720902 FAO720902 FKK720902 FUG720902 GEC720902 GNY720902 GXU720902 HHQ720902 HRM720902 IBI720902 ILE720902 IVA720902 JEW720902 JOS720902 JYO720902 KIK720902 KSG720902 LCC720902 LLY720902 LVU720902 MFQ720902 MPM720902 MZI720902 NJE720902 NTA720902 OCW720902 OMS720902 OWO720902 PGK720902 PQG720902 QAC720902 QJY720902 QTU720902 RDQ720902 RNM720902 RXI720902 SHE720902 SRA720902 TAW720902 TKS720902 TUO720902 UEK720902 UOG720902 UYC720902 VHY720902 VRU720902 WBQ720902 WLM720902 WVI720902 A786438 IW786438 SS786438 ACO786438 AMK786438 AWG786438 BGC786438 BPY786438 BZU786438 CJQ786438 CTM786438 DDI786438 DNE786438 DXA786438 EGW786438 EQS786438 FAO786438 FKK786438 FUG786438 GEC786438 GNY786438 GXU786438 HHQ786438 HRM786438 IBI786438 ILE786438 IVA786438 JEW786438 JOS786438 JYO786438 KIK786438 KSG786438 LCC786438 LLY786438 LVU786438 MFQ786438 MPM786438 MZI786438 NJE786438 NTA786438 OCW786438 OMS786438 OWO786438 PGK786438 PQG786438 QAC786438 QJY786438 QTU786438 RDQ786438 RNM786438 RXI786438 SHE786438 SRA786438 TAW786438 TKS786438 TUO786438 UEK786438 UOG786438 UYC786438 VHY786438 VRU786438 WBQ786438 WLM786438 WVI786438 A851974 IW851974 SS851974 ACO851974 AMK851974 AWG851974 BGC851974 BPY851974 BZU851974 CJQ851974 CTM851974 DDI851974 DNE851974 DXA851974 EGW851974 EQS851974 FAO851974 FKK851974 FUG851974 GEC851974 GNY851974 GXU851974 HHQ851974 HRM851974 IBI851974 ILE851974 IVA851974 JEW851974 JOS851974 JYO851974 KIK851974 KSG851974 LCC851974 LLY851974 LVU851974 MFQ851974 MPM851974 MZI851974 NJE851974 NTA851974 OCW851974 OMS851974 OWO851974 PGK851974 PQG851974 QAC851974 QJY851974 QTU851974 RDQ851974 RNM851974 RXI851974 SHE851974 SRA851974 TAW851974 TKS851974 TUO851974 UEK851974 UOG851974 UYC851974 VHY851974 VRU851974 WBQ851974 WLM851974 WVI851974 A917510 IW917510 SS917510 ACO917510 AMK917510 AWG917510 BGC917510 BPY917510 BZU917510 CJQ917510 CTM917510 DDI917510 DNE917510 DXA917510 EGW917510 EQS917510 FAO917510 FKK917510 FUG917510 GEC917510 GNY917510 GXU917510 HHQ917510 HRM917510 IBI917510 ILE917510 IVA917510 JEW917510 JOS917510 JYO917510 KIK917510 KSG917510 LCC917510 LLY917510 LVU917510 MFQ917510 MPM917510 MZI917510 NJE917510 NTA917510 OCW917510 OMS917510 OWO917510 PGK917510 PQG917510 QAC917510 QJY917510 QTU917510 RDQ917510 RNM917510 RXI917510 SHE917510 SRA917510 TAW917510 TKS917510 TUO917510 UEK917510 UOG917510 UYC917510 VHY917510 VRU917510 WBQ917510 WLM917510 WVI917510 A983046 IW983046 SS983046 ACO983046 AMK983046 AWG983046 BGC983046 BPY983046 BZU983046 CJQ983046 CTM983046 DDI983046 DNE983046 DXA983046 EGW983046 EQS983046 FAO983046 FKK983046 FUG983046 GEC983046 GNY983046 GXU983046 HHQ983046 HRM983046 IBI983046 ILE983046 IVA983046 JEW983046 JOS983046 JYO983046 KIK983046 KSG983046 LCC983046 LLY983046 LVU983046 MFQ983046 MPM983046 MZI983046 NJE983046 NTA983046 OCW983046 OMS983046 OWO983046 PGK983046 PQG983046 QAC983046 QJY983046 QTU983046 RDQ983046 RNM983046 RXI983046 SHE983046 SRA983046 TAW983046 TKS983046 TUO983046 UEK983046 UOG983046 UYC983046 VHY983046 VRU983046 WBQ983046 WLM983046" xr:uid="{19A1FA51-F449-4BC6-9703-70A642028229}">
      <formula1>"全体分,初年度分,2年度目分,3年度目分"</formula1>
    </dataValidation>
    <dataValidation type="list" allowBlank="1" showInputMessage="1" showErrorMessage="1" sqref="C14:C18 IY14:IY18 SU14:SU18 ACQ14:ACQ18 AMM14:AMM18 AWI14:AWI18 BGE14:BGE18 BQA14:BQA18 BZW14:BZW18 CJS14:CJS18 CTO14:CTO18 DDK14:DDK18 DNG14:DNG18 DXC14:DXC18 EGY14:EGY18 EQU14:EQU18 FAQ14:FAQ18 FKM14:FKM18 FUI14:FUI18 GEE14:GEE18 GOA14:GOA18 GXW14:GXW18 HHS14:HHS18 HRO14:HRO18 IBK14:IBK18 ILG14:ILG18 IVC14:IVC18 JEY14:JEY18 JOU14:JOU18 JYQ14:JYQ18 KIM14:KIM18 KSI14:KSI18 LCE14:LCE18 LMA14:LMA18 LVW14:LVW18 MFS14:MFS18 MPO14:MPO18 MZK14:MZK18 NJG14:NJG18 NTC14:NTC18 OCY14:OCY18 OMU14:OMU18 OWQ14:OWQ18 PGM14:PGM18 PQI14:PQI18 QAE14:QAE18 QKA14:QKA18 QTW14:QTW18 RDS14:RDS18 RNO14:RNO18 RXK14:RXK18 SHG14:SHG18 SRC14:SRC18 TAY14:TAY18 TKU14:TKU18 TUQ14:TUQ18 UEM14:UEM18 UOI14:UOI18 UYE14:UYE18 VIA14:VIA18 VRW14:VRW18 WBS14:WBS18 WLO14:WLO18 WVK14:WVK18 C65550:C65554 IY65550:IY65554 SU65550:SU65554 ACQ65550:ACQ65554 AMM65550:AMM65554 AWI65550:AWI65554 BGE65550:BGE65554 BQA65550:BQA65554 BZW65550:BZW65554 CJS65550:CJS65554 CTO65550:CTO65554 DDK65550:DDK65554 DNG65550:DNG65554 DXC65550:DXC65554 EGY65550:EGY65554 EQU65550:EQU65554 FAQ65550:FAQ65554 FKM65550:FKM65554 FUI65550:FUI65554 GEE65550:GEE65554 GOA65550:GOA65554 GXW65550:GXW65554 HHS65550:HHS65554 HRO65550:HRO65554 IBK65550:IBK65554 ILG65550:ILG65554 IVC65550:IVC65554 JEY65550:JEY65554 JOU65550:JOU65554 JYQ65550:JYQ65554 KIM65550:KIM65554 KSI65550:KSI65554 LCE65550:LCE65554 LMA65550:LMA65554 LVW65550:LVW65554 MFS65550:MFS65554 MPO65550:MPO65554 MZK65550:MZK65554 NJG65550:NJG65554 NTC65550:NTC65554 OCY65550:OCY65554 OMU65550:OMU65554 OWQ65550:OWQ65554 PGM65550:PGM65554 PQI65550:PQI65554 QAE65550:QAE65554 QKA65550:QKA65554 QTW65550:QTW65554 RDS65550:RDS65554 RNO65550:RNO65554 RXK65550:RXK65554 SHG65550:SHG65554 SRC65550:SRC65554 TAY65550:TAY65554 TKU65550:TKU65554 TUQ65550:TUQ65554 UEM65550:UEM65554 UOI65550:UOI65554 UYE65550:UYE65554 VIA65550:VIA65554 VRW65550:VRW65554 WBS65550:WBS65554 WLO65550:WLO65554 WVK65550:WVK65554 C131086:C131090 IY131086:IY131090 SU131086:SU131090 ACQ131086:ACQ131090 AMM131086:AMM131090 AWI131086:AWI131090 BGE131086:BGE131090 BQA131086:BQA131090 BZW131086:BZW131090 CJS131086:CJS131090 CTO131086:CTO131090 DDK131086:DDK131090 DNG131086:DNG131090 DXC131086:DXC131090 EGY131086:EGY131090 EQU131086:EQU131090 FAQ131086:FAQ131090 FKM131086:FKM131090 FUI131086:FUI131090 GEE131086:GEE131090 GOA131086:GOA131090 GXW131086:GXW131090 HHS131086:HHS131090 HRO131086:HRO131090 IBK131086:IBK131090 ILG131086:ILG131090 IVC131086:IVC131090 JEY131086:JEY131090 JOU131086:JOU131090 JYQ131086:JYQ131090 KIM131086:KIM131090 KSI131086:KSI131090 LCE131086:LCE131090 LMA131086:LMA131090 LVW131086:LVW131090 MFS131086:MFS131090 MPO131086:MPO131090 MZK131086:MZK131090 NJG131086:NJG131090 NTC131086:NTC131090 OCY131086:OCY131090 OMU131086:OMU131090 OWQ131086:OWQ131090 PGM131086:PGM131090 PQI131086:PQI131090 QAE131086:QAE131090 QKA131086:QKA131090 QTW131086:QTW131090 RDS131086:RDS131090 RNO131086:RNO131090 RXK131086:RXK131090 SHG131086:SHG131090 SRC131086:SRC131090 TAY131086:TAY131090 TKU131086:TKU131090 TUQ131086:TUQ131090 UEM131086:UEM131090 UOI131086:UOI131090 UYE131086:UYE131090 VIA131086:VIA131090 VRW131086:VRW131090 WBS131086:WBS131090 WLO131086:WLO131090 WVK131086:WVK131090 C196622:C196626 IY196622:IY196626 SU196622:SU196626 ACQ196622:ACQ196626 AMM196622:AMM196626 AWI196622:AWI196626 BGE196622:BGE196626 BQA196622:BQA196626 BZW196622:BZW196626 CJS196622:CJS196626 CTO196622:CTO196626 DDK196622:DDK196626 DNG196622:DNG196626 DXC196622:DXC196626 EGY196622:EGY196626 EQU196622:EQU196626 FAQ196622:FAQ196626 FKM196622:FKM196626 FUI196622:FUI196626 GEE196622:GEE196626 GOA196622:GOA196626 GXW196622:GXW196626 HHS196622:HHS196626 HRO196622:HRO196626 IBK196622:IBK196626 ILG196622:ILG196626 IVC196622:IVC196626 JEY196622:JEY196626 JOU196622:JOU196626 JYQ196622:JYQ196626 KIM196622:KIM196626 KSI196622:KSI196626 LCE196622:LCE196626 LMA196622:LMA196626 LVW196622:LVW196626 MFS196622:MFS196626 MPO196622:MPO196626 MZK196622:MZK196626 NJG196622:NJG196626 NTC196622:NTC196626 OCY196622:OCY196626 OMU196622:OMU196626 OWQ196622:OWQ196626 PGM196622:PGM196626 PQI196622:PQI196626 QAE196622:QAE196626 QKA196622:QKA196626 QTW196622:QTW196626 RDS196622:RDS196626 RNO196622:RNO196626 RXK196622:RXK196626 SHG196622:SHG196626 SRC196622:SRC196626 TAY196622:TAY196626 TKU196622:TKU196626 TUQ196622:TUQ196626 UEM196622:UEM196626 UOI196622:UOI196626 UYE196622:UYE196626 VIA196622:VIA196626 VRW196622:VRW196626 WBS196622:WBS196626 WLO196622:WLO196626 WVK196622:WVK196626 C262158:C262162 IY262158:IY262162 SU262158:SU262162 ACQ262158:ACQ262162 AMM262158:AMM262162 AWI262158:AWI262162 BGE262158:BGE262162 BQA262158:BQA262162 BZW262158:BZW262162 CJS262158:CJS262162 CTO262158:CTO262162 DDK262158:DDK262162 DNG262158:DNG262162 DXC262158:DXC262162 EGY262158:EGY262162 EQU262158:EQU262162 FAQ262158:FAQ262162 FKM262158:FKM262162 FUI262158:FUI262162 GEE262158:GEE262162 GOA262158:GOA262162 GXW262158:GXW262162 HHS262158:HHS262162 HRO262158:HRO262162 IBK262158:IBK262162 ILG262158:ILG262162 IVC262158:IVC262162 JEY262158:JEY262162 JOU262158:JOU262162 JYQ262158:JYQ262162 KIM262158:KIM262162 KSI262158:KSI262162 LCE262158:LCE262162 LMA262158:LMA262162 LVW262158:LVW262162 MFS262158:MFS262162 MPO262158:MPO262162 MZK262158:MZK262162 NJG262158:NJG262162 NTC262158:NTC262162 OCY262158:OCY262162 OMU262158:OMU262162 OWQ262158:OWQ262162 PGM262158:PGM262162 PQI262158:PQI262162 QAE262158:QAE262162 QKA262158:QKA262162 QTW262158:QTW262162 RDS262158:RDS262162 RNO262158:RNO262162 RXK262158:RXK262162 SHG262158:SHG262162 SRC262158:SRC262162 TAY262158:TAY262162 TKU262158:TKU262162 TUQ262158:TUQ262162 UEM262158:UEM262162 UOI262158:UOI262162 UYE262158:UYE262162 VIA262158:VIA262162 VRW262158:VRW262162 WBS262158:WBS262162 WLO262158:WLO262162 WVK262158:WVK262162 C327694:C327698 IY327694:IY327698 SU327694:SU327698 ACQ327694:ACQ327698 AMM327694:AMM327698 AWI327694:AWI327698 BGE327694:BGE327698 BQA327694:BQA327698 BZW327694:BZW327698 CJS327694:CJS327698 CTO327694:CTO327698 DDK327694:DDK327698 DNG327694:DNG327698 DXC327694:DXC327698 EGY327694:EGY327698 EQU327694:EQU327698 FAQ327694:FAQ327698 FKM327694:FKM327698 FUI327694:FUI327698 GEE327694:GEE327698 GOA327694:GOA327698 GXW327694:GXW327698 HHS327694:HHS327698 HRO327694:HRO327698 IBK327694:IBK327698 ILG327694:ILG327698 IVC327694:IVC327698 JEY327694:JEY327698 JOU327694:JOU327698 JYQ327694:JYQ327698 KIM327694:KIM327698 KSI327694:KSI327698 LCE327694:LCE327698 LMA327694:LMA327698 LVW327694:LVW327698 MFS327694:MFS327698 MPO327694:MPO327698 MZK327694:MZK327698 NJG327694:NJG327698 NTC327694:NTC327698 OCY327694:OCY327698 OMU327694:OMU327698 OWQ327694:OWQ327698 PGM327694:PGM327698 PQI327694:PQI327698 QAE327694:QAE327698 QKA327694:QKA327698 QTW327694:QTW327698 RDS327694:RDS327698 RNO327694:RNO327698 RXK327694:RXK327698 SHG327694:SHG327698 SRC327694:SRC327698 TAY327694:TAY327698 TKU327694:TKU327698 TUQ327694:TUQ327698 UEM327694:UEM327698 UOI327694:UOI327698 UYE327694:UYE327698 VIA327694:VIA327698 VRW327694:VRW327698 WBS327694:WBS327698 WLO327694:WLO327698 WVK327694:WVK327698 C393230:C393234 IY393230:IY393234 SU393230:SU393234 ACQ393230:ACQ393234 AMM393230:AMM393234 AWI393230:AWI393234 BGE393230:BGE393234 BQA393230:BQA393234 BZW393230:BZW393234 CJS393230:CJS393234 CTO393230:CTO393234 DDK393230:DDK393234 DNG393230:DNG393234 DXC393230:DXC393234 EGY393230:EGY393234 EQU393230:EQU393234 FAQ393230:FAQ393234 FKM393230:FKM393234 FUI393230:FUI393234 GEE393230:GEE393234 GOA393230:GOA393234 GXW393230:GXW393234 HHS393230:HHS393234 HRO393230:HRO393234 IBK393230:IBK393234 ILG393230:ILG393234 IVC393230:IVC393234 JEY393230:JEY393234 JOU393230:JOU393234 JYQ393230:JYQ393234 KIM393230:KIM393234 KSI393230:KSI393234 LCE393230:LCE393234 LMA393230:LMA393234 LVW393230:LVW393234 MFS393230:MFS393234 MPO393230:MPO393234 MZK393230:MZK393234 NJG393230:NJG393234 NTC393230:NTC393234 OCY393230:OCY393234 OMU393230:OMU393234 OWQ393230:OWQ393234 PGM393230:PGM393234 PQI393230:PQI393234 QAE393230:QAE393234 QKA393230:QKA393234 QTW393230:QTW393234 RDS393230:RDS393234 RNO393230:RNO393234 RXK393230:RXK393234 SHG393230:SHG393234 SRC393230:SRC393234 TAY393230:TAY393234 TKU393230:TKU393234 TUQ393230:TUQ393234 UEM393230:UEM393234 UOI393230:UOI393234 UYE393230:UYE393234 VIA393230:VIA393234 VRW393230:VRW393234 WBS393230:WBS393234 WLO393230:WLO393234 WVK393230:WVK393234 C458766:C458770 IY458766:IY458770 SU458766:SU458770 ACQ458766:ACQ458770 AMM458766:AMM458770 AWI458766:AWI458770 BGE458766:BGE458770 BQA458766:BQA458770 BZW458766:BZW458770 CJS458766:CJS458770 CTO458766:CTO458770 DDK458766:DDK458770 DNG458766:DNG458770 DXC458766:DXC458770 EGY458766:EGY458770 EQU458766:EQU458770 FAQ458766:FAQ458770 FKM458766:FKM458770 FUI458766:FUI458770 GEE458766:GEE458770 GOA458766:GOA458770 GXW458766:GXW458770 HHS458766:HHS458770 HRO458766:HRO458770 IBK458766:IBK458770 ILG458766:ILG458770 IVC458766:IVC458770 JEY458766:JEY458770 JOU458766:JOU458770 JYQ458766:JYQ458770 KIM458766:KIM458770 KSI458766:KSI458770 LCE458766:LCE458770 LMA458766:LMA458770 LVW458766:LVW458770 MFS458766:MFS458770 MPO458766:MPO458770 MZK458766:MZK458770 NJG458766:NJG458770 NTC458766:NTC458770 OCY458766:OCY458770 OMU458766:OMU458770 OWQ458766:OWQ458770 PGM458766:PGM458770 PQI458766:PQI458770 QAE458766:QAE458770 QKA458766:QKA458770 QTW458766:QTW458770 RDS458766:RDS458770 RNO458766:RNO458770 RXK458766:RXK458770 SHG458766:SHG458770 SRC458766:SRC458770 TAY458766:TAY458770 TKU458766:TKU458770 TUQ458766:TUQ458770 UEM458766:UEM458770 UOI458766:UOI458770 UYE458766:UYE458770 VIA458766:VIA458770 VRW458766:VRW458770 WBS458766:WBS458770 WLO458766:WLO458770 WVK458766:WVK458770 C524302:C524306 IY524302:IY524306 SU524302:SU524306 ACQ524302:ACQ524306 AMM524302:AMM524306 AWI524302:AWI524306 BGE524302:BGE524306 BQA524302:BQA524306 BZW524302:BZW524306 CJS524302:CJS524306 CTO524302:CTO524306 DDK524302:DDK524306 DNG524302:DNG524306 DXC524302:DXC524306 EGY524302:EGY524306 EQU524302:EQU524306 FAQ524302:FAQ524306 FKM524302:FKM524306 FUI524302:FUI524306 GEE524302:GEE524306 GOA524302:GOA524306 GXW524302:GXW524306 HHS524302:HHS524306 HRO524302:HRO524306 IBK524302:IBK524306 ILG524302:ILG524306 IVC524302:IVC524306 JEY524302:JEY524306 JOU524302:JOU524306 JYQ524302:JYQ524306 KIM524302:KIM524306 KSI524302:KSI524306 LCE524302:LCE524306 LMA524302:LMA524306 LVW524302:LVW524306 MFS524302:MFS524306 MPO524302:MPO524306 MZK524302:MZK524306 NJG524302:NJG524306 NTC524302:NTC524306 OCY524302:OCY524306 OMU524302:OMU524306 OWQ524302:OWQ524306 PGM524302:PGM524306 PQI524302:PQI524306 QAE524302:QAE524306 QKA524302:QKA524306 QTW524302:QTW524306 RDS524302:RDS524306 RNO524302:RNO524306 RXK524302:RXK524306 SHG524302:SHG524306 SRC524302:SRC524306 TAY524302:TAY524306 TKU524302:TKU524306 TUQ524302:TUQ524306 UEM524302:UEM524306 UOI524302:UOI524306 UYE524302:UYE524306 VIA524302:VIA524306 VRW524302:VRW524306 WBS524302:WBS524306 WLO524302:WLO524306 WVK524302:WVK524306 C589838:C589842 IY589838:IY589842 SU589838:SU589842 ACQ589838:ACQ589842 AMM589838:AMM589842 AWI589838:AWI589842 BGE589838:BGE589842 BQA589838:BQA589842 BZW589838:BZW589842 CJS589838:CJS589842 CTO589838:CTO589842 DDK589838:DDK589842 DNG589838:DNG589842 DXC589838:DXC589842 EGY589838:EGY589842 EQU589838:EQU589842 FAQ589838:FAQ589842 FKM589838:FKM589842 FUI589838:FUI589842 GEE589838:GEE589842 GOA589838:GOA589842 GXW589838:GXW589842 HHS589838:HHS589842 HRO589838:HRO589842 IBK589838:IBK589842 ILG589838:ILG589842 IVC589838:IVC589842 JEY589838:JEY589842 JOU589838:JOU589842 JYQ589838:JYQ589842 KIM589838:KIM589842 KSI589838:KSI589842 LCE589838:LCE589842 LMA589838:LMA589842 LVW589838:LVW589842 MFS589838:MFS589842 MPO589838:MPO589842 MZK589838:MZK589842 NJG589838:NJG589842 NTC589838:NTC589842 OCY589838:OCY589842 OMU589838:OMU589842 OWQ589838:OWQ589842 PGM589838:PGM589842 PQI589838:PQI589842 QAE589838:QAE589842 QKA589838:QKA589842 QTW589838:QTW589842 RDS589838:RDS589842 RNO589838:RNO589842 RXK589838:RXK589842 SHG589838:SHG589842 SRC589838:SRC589842 TAY589838:TAY589842 TKU589838:TKU589842 TUQ589838:TUQ589842 UEM589838:UEM589842 UOI589838:UOI589842 UYE589838:UYE589842 VIA589838:VIA589842 VRW589838:VRW589842 WBS589838:WBS589842 WLO589838:WLO589842 WVK589838:WVK589842 C655374:C655378 IY655374:IY655378 SU655374:SU655378 ACQ655374:ACQ655378 AMM655374:AMM655378 AWI655374:AWI655378 BGE655374:BGE655378 BQA655374:BQA655378 BZW655374:BZW655378 CJS655374:CJS655378 CTO655374:CTO655378 DDK655374:DDK655378 DNG655374:DNG655378 DXC655374:DXC655378 EGY655374:EGY655378 EQU655374:EQU655378 FAQ655374:FAQ655378 FKM655374:FKM655378 FUI655374:FUI655378 GEE655374:GEE655378 GOA655374:GOA655378 GXW655374:GXW655378 HHS655374:HHS655378 HRO655374:HRO655378 IBK655374:IBK655378 ILG655374:ILG655378 IVC655374:IVC655378 JEY655374:JEY655378 JOU655374:JOU655378 JYQ655374:JYQ655378 KIM655374:KIM655378 KSI655374:KSI655378 LCE655374:LCE655378 LMA655374:LMA655378 LVW655374:LVW655378 MFS655374:MFS655378 MPO655374:MPO655378 MZK655374:MZK655378 NJG655374:NJG655378 NTC655374:NTC655378 OCY655374:OCY655378 OMU655374:OMU655378 OWQ655374:OWQ655378 PGM655374:PGM655378 PQI655374:PQI655378 QAE655374:QAE655378 QKA655374:QKA655378 QTW655374:QTW655378 RDS655374:RDS655378 RNO655374:RNO655378 RXK655374:RXK655378 SHG655374:SHG655378 SRC655374:SRC655378 TAY655374:TAY655378 TKU655374:TKU655378 TUQ655374:TUQ655378 UEM655374:UEM655378 UOI655374:UOI655378 UYE655374:UYE655378 VIA655374:VIA655378 VRW655374:VRW655378 WBS655374:WBS655378 WLO655374:WLO655378 WVK655374:WVK655378 C720910:C720914 IY720910:IY720914 SU720910:SU720914 ACQ720910:ACQ720914 AMM720910:AMM720914 AWI720910:AWI720914 BGE720910:BGE720914 BQA720910:BQA720914 BZW720910:BZW720914 CJS720910:CJS720914 CTO720910:CTO720914 DDK720910:DDK720914 DNG720910:DNG720914 DXC720910:DXC720914 EGY720910:EGY720914 EQU720910:EQU720914 FAQ720910:FAQ720914 FKM720910:FKM720914 FUI720910:FUI720914 GEE720910:GEE720914 GOA720910:GOA720914 GXW720910:GXW720914 HHS720910:HHS720914 HRO720910:HRO720914 IBK720910:IBK720914 ILG720910:ILG720914 IVC720910:IVC720914 JEY720910:JEY720914 JOU720910:JOU720914 JYQ720910:JYQ720914 KIM720910:KIM720914 KSI720910:KSI720914 LCE720910:LCE720914 LMA720910:LMA720914 LVW720910:LVW720914 MFS720910:MFS720914 MPO720910:MPO720914 MZK720910:MZK720914 NJG720910:NJG720914 NTC720910:NTC720914 OCY720910:OCY720914 OMU720910:OMU720914 OWQ720910:OWQ720914 PGM720910:PGM720914 PQI720910:PQI720914 QAE720910:QAE720914 QKA720910:QKA720914 QTW720910:QTW720914 RDS720910:RDS720914 RNO720910:RNO720914 RXK720910:RXK720914 SHG720910:SHG720914 SRC720910:SRC720914 TAY720910:TAY720914 TKU720910:TKU720914 TUQ720910:TUQ720914 UEM720910:UEM720914 UOI720910:UOI720914 UYE720910:UYE720914 VIA720910:VIA720914 VRW720910:VRW720914 WBS720910:WBS720914 WLO720910:WLO720914 WVK720910:WVK720914 C786446:C786450 IY786446:IY786450 SU786446:SU786450 ACQ786446:ACQ786450 AMM786446:AMM786450 AWI786446:AWI786450 BGE786446:BGE786450 BQA786446:BQA786450 BZW786446:BZW786450 CJS786446:CJS786450 CTO786446:CTO786450 DDK786446:DDK786450 DNG786446:DNG786450 DXC786446:DXC786450 EGY786446:EGY786450 EQU786446:EQU786450 FAQ786446:FAQ786450 FKM786446:FKM786450 FUI786446:FUI786450 GEE786446:GEE786450 GOA786446:GOA786450 GXW786446:GXW786450 HHS786446:HHS786450 HRO786446:HRO786450 IBK786446:IBK786450 ILG786446:ILG786450 IVC786446:IVC786450 JEY786446:JEY786450 JOU786446:JOU786450 JYQ786446:JYQ786450 KIM786446:KIM786450 KSI786446:KSI786450 LCE786446:LCE786450 LMA786446:LMA786450 LVW786446:LVW786450 MFS786446:MFS786450 MPO786446:MPO786450 MZK786446:MZK786450 NJG786446:NJG786450 NTC786446:NTC786450 OCY786446:OCY786450 OMU786446:OMU786450 OWQ786446:OWQ786450 PGM786446:PGM786450 PQI786446:PQI786450 QAE786446:QAE786450 QKA786446:QKA786450 QTW786446:QTW786450 RDS786446:RDS786450 RNO786446:RNO786450 RXK786446:RXK786450 SHG786446:SHG786450 SRC786446:SRC786450 TAY786446:TAY786450 TKU786446:TKU786450 TUQ786446:TUQ786450 UEM786446:UEM786450 UOI786446:UOI786450 UYE786446:UYE786450 VIA786446:VIA786450 VRW786446:VRW786450 WBS786446:WBS786450 WLO786446:WLO786450 WVK786446:WVK786450 C851982:C851986 IY851982:IY851986 SU851982:SU851986 ACQ851982:ACQ851986 AMM851982:AMM851986 AWI851982:AWI851986 BGE851982:BGE851986 BQA851982:BQA851986 BZW851982:BZW851986 CJS851982:CJS851986 CTO851982:CTO851986 DDK851982:DDK851986 DNG851982:DNG851986 DXC851982:DXC851986 EGY851982:EGY851986 EQU851982:EQU851986 FAQ851982:FAQ851986 FKM851982:FKM851986 FUI851982:FUI851986 GEE851982:GEE851986 GOA851982:GOA851986 GXW851982:GXW851986 HHS851982:HHS851986 HRO851982:HRO851986 IBK851982:IBK851986 ILG851982:ILG851986 IVC851982:IVC851986 JEY851982:JEY851986 JOU851982:JOU851986 JYQ851982:JYQ851986 KIM851982:KIM851986 KSI851982:KSI851986 LCE851982:LCE851986 LMA851982:LMA851986 LVW851982:LVW851986 MFS851982:MFS851986 MPO851982:MPO851986 MZK851982:MZK851986 NJG851982:NJG851986 NTC851982:NTC851986 OCY851982:OCY851986 OMU851982:OMU851986 OWQ851982:OWQ851986 PGM851982:PGM851986 PQI851982:PQI851986 QAE851982:QAE851986 QKA851982:QKA851986 QTW851982:QTW851986 RDS851982:RDS851986 RNO851982:RNO851986 RXK851982:RXK851986 SHG851982:SHG851986 SRC851982:SRC851986 TAY851982:TAY851986 TKU851982:TKU851986 TUQ851982:TUQ851986 UEM851982:UEM851986 UOI851982:UOI851986 UYE851982:UYE851986 VIA851982:VIA851986 VRW851982:VRW851986 WBS851982:WBS851986 WLO851982:WLO851986 WVK851982:WVK851986 C917518:C917522 IY917518:IY917522 SU917518:SU917522 ACQ917518:ACQ917522 AMM917518:AMM917522 AWI917518:AWI917522 BGE917518:BGE917522 BQA917518:BQA917522 BZW917518:BZW917522 CJS917518:CJS917522 CTO917518:CTO917522 DDK917518:DDK917522 DNG917518:DNG917522 DXC917518:DXC917522 EGY917518:EGY917522 EQU917518:EQU917522 FAQ917518:FAQ917522 FKM917518:FKM917522 FUI917518:FUI917522 GEE917518:GEE917522 GOA917518:GOA917522 GXW917518:GXW917522 HHS917518:HHS917522 HRO917518:HRO917522 IBK917518:IBK917522 ILG917518:ILG917522 IVC917518:IVC917522 JEY917518:JEY917522 JOU917518:JOU917522 JYQ917518:JYQ917522 KIM917518:KIM917522 KSI917518:KSI917522 LCE917518:LCE917522 LMA917518:LMA917522 LVW917518:LVW917522 MFS917518:MFS917522 MPO917518:MPO917522 MZK917518:MZK917522 NJG917518:NJG917522 NTC917518:NTC917522 OCY917518:OCY917522 OMU917518:OMU917522 OWQ917518:OWQ917522 PGM917518:PGM917522 PQI917518:PQI917522 QAE917518:QAE917522 QKA917518:QKA917522 QTW917518:QTW917522 RDS917518:RDS917522 RNO917518:RNO917522 RXK917518:RXK917522 SHG917518:SHG917522 SRC917518:SRC917522 TAY917518:TAY917522 TKU917518:TKU917522 TUQ917518:TUQ917522 UEM917518:UEM917522 UOI917518:UOI917522 UYE917518:UYE917522 VIA917518:VIA917522 VRW917518:VRW917522 WBS917518:WBS917522 WLO917518:WLO917522 WVK917518:WVK917522 C983054:C983058 IY983054:IY983058 SU983054:SU983058 ACQ983054:ACQ983058 AMM983054:AMM983058 AWI983054:AWI983058 BGE983054:BGE983058 BQA983054:BQA983058 BZW983054:BZW983058 CJS983054:CJS983058 CTO983054:CTO983058 DDK983054:DDK983058 DNG983054:DNG983058 DXC983054:DXC983058 EGY983054:EGY983058 EQU983054:EQU983058 FAQ983054:FAQ983058 FKM983054:FKM983058 FUI983054:FUI983058 GEE983054:GEE983058 GOA983054:GOA983058 GXW983054:GXW983058 HHS983054:HHS983058 HRO983054:HRO983058 IBK983054:IBK983058 ILG983054:ILG983058 IVC983054:IVC983058 JEY983054:JEY983058 JOU983054:JOU983058 JYQ983054:JYQ983058 KIM983054:KIM983058 KSI983054:KSI983058 LCE983054:LCE983058 LMA983054:LMA983058 LVW983054:LVW983058 MFS983054:MFS983058 MPO983054:MPO983058 MZK983054:MZK983058 NJG983054:NJG983058 NTC983054:NTC983058 OCY983054:OCY983058 OMU983054:OMU983058 OWQ983054:OWQ983058 PGM983054:PGM983058 PQI983054:PQI983058 QAE983054:QAE983058 QKA983054:QKA983058 QTW983054:QTW983058 RDS983054:RDS983058 RNO983054:RNO983058 RXK983054:RXK983058 SHG983054:SHG983058 SRC983054:SRC983058 TAY983054:TAY983058 TKU983054:TKU983058 TUQ983054:TUQ983058 UEM983054:UEM983058 UOI983054:UOI983058 UYE983054:UYE983058 VIA983054:VIA983058 VRW983054:VRW983058 WBS983054:WBS983058 WLO983054:WLO983058 WVK983054:WVK983058 C27:C28 IY27:IY28 SU27:SU28 ACQ27:ACQ28 AMM27:AMM28 AWI27:AWI28 BGE27:BGE28 BQA27:BQA28 BZW27:BZW28 CJS27:CJS28 CTO27:CTO28 DDK27:DDK28 DNG27:DNG28 DXC27:DXC28 EGY27:EGY28 EQU27:EQU28 FAQ27:FAQ28 FKM27:FKM28 FUI27:FUI28 GEE27:GEE28 GOA27:GOA28 GXW27:GXW28 HHS27:HHS28 HRO27:HRO28 IBK27:IBK28 ILG27:ILG28 IVC27:IVC28 JEY27:JEY28 JOU27:JOU28 JYQ27:JYQ28 KIM27:KIM28 KSI27:KSI28 LCE27:LCE28 LMA27:LMA28 LVW27:LVW28 MFS27:MFS28 MPO27:MPO28 MZK27:MZK28 NJG27:NJG28 NTC27:NTC28 OCY27:OCY28 OMU27:OMU28 OWQ27:OWQ28 PGM27:PGM28 PQI27:PQI28 QAE27:QAE28 QKA27:QKA28 QTW27:QTW28 RDS27:RDS28 RNO27:RNO28 RXK27:RXK28 SHG27:SHG28 SRC27:SRC28 TAY27:TAY28 TKU27:TKU28 TUQ27:TUQ28 UEM27:UEM28 UOI27:UOI28 UYE27:UYE28 VIA27:VIA28 VRW27:VRW28 WBS27:WBS28 WLO27:WLO28 WVK27:WVK28 C65563:C65564 IY65563:IY65564 SU65563:SU65564 ACQ65563:ACQ65564 AMM65563:AMM65564 AWI65563:AWI65564 BGE65563:BGE65564 BQA65563:BQA65564 BZW65563:BZW65564 CJS65563:CJS65564 CTO65563:CTO65564 DDK65563:DDK65564 DNG65563:DNG65564 DXC65563:DXC65564 EGY65563:EGY65564 EQU65563:EQU65564 FAQ65563:FAQ65564 FKM65563:FKM65564 FUI65563:FUI65564 GEE65563:GEE65564 GOA65563:GOA65564 GXW65563:GXW65564 HHS65563:HHS65564 HRO65563:HRO65564 IBK65563:IBK65564 ILG65563:ILG65564 IVC65563:IVC65564 JEY65563:JEY65564 JOU65563:JOU65564 JYQ65563:JYQ65564 KIM65563:KIM65564 KSI65563:KSI65564 LCE65563:LCE65564 LMA65563:LMA65564 LVW65563:LVW65564 MFS65563:MFS65564 MPO65563:MPO65564 MZK65563:MZK65564 NJG65563:NJG65564 NTC65563:NTC65564 OCY65563:OCY65564 OMU65563:OMU65564 OWQ65563:OWQ65564 PGM65563:PGM65564 PQI65563:PQI65564 QAE65563:QAE65564 QKA65563:QKA65564 QTW65563:QTW65564 RDS65563:RDS65564 RNO65563:RNO65564 RXK65563:RXK65564 SHG65563:SHG65564 SRC65563:SRC65564 TAY65563:TAY65564 TKU65563:TKU65564 TUQ65563:TUQ65564 UEM65563:UEM65564 UOI65563:UOI65564 UYE65563:UYE65564 VIA65563:VIA65564 VRW65563:VRW65564 WBS65563:WBS65564 WLO65563:WLO65564 WVK65563:WVK65564 C131099:C131100 IY131099:IY131100 SU131099:SU131100 ACQ131099:ACQ131100 AMM131099:AMM131100 AWI131099:AWI131100 BGE131099:BGE131100 BQA131099:BQA131100 BZW131099:BZW131100 CJS131099:CJS131100 CTO131099:CTO131100 DDK131099:DDK131100 DNG131099:DNG131100 DXC131099:DXC131100 EGY131099:EGY131100 EQU131099:EQU131100 FAQ131099:FAQ131100 FKM131099:FKM131100 FUI131099:FUI131100 GEE131099:GEE131100 GOA131099:GOA131100 GXW131099:GXW131100 HHS131099:HHS131100 HRO131099:HRO131100 IBK131099:IBK131100 ILG131099:ILG131100 IVC131099:IVC131100 JEY131099:JEY131100 JOU131099:JOU131100 JYQ131099:JYQ131100 KIM131099:KIM131100 KSI131099:KSI131100 LCE131099:LCE131100 LMA131099:LMA131100 LVW131099:LVW131100 MFS131099:MFS131100 MPO131099:MPO131100 MZK131099:MZK131100 NJG131099:NJG131100 NTC131099:NTC131100 OCY131099:OCY131100 OMU131099:OMU131100 OWQ131099:OWQ131100 PGM131099:PGM131100 PQI131099:PQI131100 QAE131099:QAE131100 QKA131099:QKA131100 QTW131099:QTW131100 RDS131099:RDS131100 RNO131099:RNO131100 RXK131099:RXK131100 SHG131099:SHG131100 SRC131099:SRC131100 TAY131099:TAY131100 TKU131099:TKU131100 TUQ131099:TUQ131100 UEM131099:UEM131100 UOI131099:UOI131100 UYE131099:UYE131100 VIA131099:VIA131100 VRW131099:VRW131100 WBS131099:WBS131100 WLO131099:WLO131100 WVK131099:WVK131100 C196635:C196636 IY196635:IY196636 SU196635:SU196636 ACQ196635:ACQ196636 AMM196635:AMM196636 AWI196635:AWI196636 BGE196635:BGE196636 BQA196635:BQA196636 BZW196635:BZW196636 CJS196635:CJS196636 CTO196635:CTO196636 DDK196635:DDK196636 DNG196635:DNG196636 DXC196635:DXC196636 EGY196635:EGY196636 EQU196635:EQU196636 FAQ196635:FAQ196636 FKM196635:FKM196636 FUI196635:FUI196636 GEE196635:GEE196636 GOA196635:GOA196636 GXW196635:GXW196636 HHS196635:HHS196636 HRO196635:HRO196636 IBK196635:IBK196636 ILG196635:ILG196636 IVC196635:IVC196636 JEY196635:JEY196636 JOU196635:JOU196636 JYQ196635:JYQ196636 KIM196635:KIM196636 KSI196635:KSI196636 LCE196635:LCE196636 LMA196635:LMA196636 LVW196635:LVW196636 MFS196635:MFS196636 MPO196635:MPO196636 MZK196635:MZK196636 NJG196635:NJG196636 NTC196635:NTC196636 OCY196635:OCY196636 OMU196635:OMU196636 OWQ196635:OWQ196636 PGM196635:PGM196636 PQI196635:PQI196636 QAE196635:QAE196636 QKA196635:QKA196636 QTW196635:QTW196636 RDS196635:RDS196636 RNO196635:RNO196636 RXK196635:RXK196636 SHG196635:SHG196636 SRC196635:SRC196636 TAY196635:TAY196636 TKU196635:TKU196636 TUQ196635:TUQ196636 UEM196635:UEM196636 UOI196635:UOI196636 UYE196635:UYE196636 VIA196635:VIA196636 VRW196635:VRW196636 WBS196635:WBS196636 WLO196635:WLO196636 WVK196635:WVK196636 C262171:C262172 IY262171:IY262172 SU262171:SU262172 ACQ262171:ACQ262172 AMM262171:AMM262172 AWI262171:AWI262172 BGE262171:BGE262172 BQA262171:BQA262172 BZW262171:BZW262172 CJS262171:CJS262172 CTO262171:CTO262172 DDK262171:DDK262172 DNG262171:DNG262172 DXC262171:DXC262172 EGY262171:EGY262172 EQU262171:EQU262172 FAQ262171:FAQ262172 FKM262171:FKM262172 FUI262171:FUI262172 GEE262171:GEE262172 GOA262171:GOA262172 GXW262171:GXW262172 HHS262171:HHS262172 HRO262171:HRO262172 IBK262171:IBK262172 ILG262171:ILG262172 IVC262171:IVC262172 JEY262171:JEY262172 JOU262171:JOU262172 JYQ262171:JYQ262172 KIM262171:KIM262172 KSI262171:KSI262172 LCE262171:LCE262172 LMA262171:LMA262172 LVW262171:LVW262172 MFS262171:MFS262172 MPO262171:MPO262172 MZK262171:MZK262172 NJG262171:NJG262172 NTC262171:NTC262172 OCY262171:OCY262172 OMU262171:OMU262172 OWQ262171:OWQ262172 PGM262171:PGM262172 PQI262171:PQI262172 QAE262171:QAE262172 QKA262171:QKA262172 QTW262171:QTW262172 RDS262171:RDS262172 RNO262171:RNO262172 RXK262171:RXK262172 SHG262171:SHG262172 SRC262171:SRC262172 TAY262171:TAY262172 TKU262171:TKU262172 TUQ262171:TUQ262172 UEM262171:UEM262172 UOI262171:UOI262172 UYE262171:UYE262172 VIA262171:VIA262172 VRW262171:VRW262172 WBS262171:WBS262172 WLO262171:WLO262172 WVK262171:WVK262172 C327707:C327708 IY327707:IY327708 SU327707:SU327708 ACQ327707:ACQ327708 AMM327707:AMM327708 AWI327707:AWI327708 BGE327707:BGE327708 BQA327707:BQA327708 BZW327707:BZW327708 CJS327707:CJS327708 CTO327707:CTO327708 DDK327707:DDK327708 DNG327707:DNG327708 DXC327707:DXC327708 EGY327707:EGY327708 EQU327707:EQU327708 FAQ327707:FAQ327708 FKM327707:FKM327708 FUI327707:FUI327708 GEE327707:GEE327708 GOA327707:GOA327708 GXW327707:GXW327708 HHS327707:HHS327708 HRO327707:HRO327708 IBK327707:IBK327708 ILG327707:ILG327708 IVC327707:IVC327708 JEY327707:JEY327708 JOU327707:JOU327708 JYQ327707:JYQ327708 KIM327707:KIM327708 KSI327707:KSI327708 LCE327707:LCE327708 LMA327707:LMA327708 LVW327707:LVW327708 MFS327707:MFS327708 MPO327707:MPO327708 MZK327707:MZK327708 NJG327707:NJG327708 NTC327707:NTC327708 OCY327707:OCY327708 OMU327707:OMU327708 OWQ327707:OWQ327708 PGM327707:PGM327708 PQI327707:PQI327708 QAE327707:QAE327708 QKA327707:QKA327708 QTW327707:QTW327708 RDS327707:RDS327708 RNO327707:RNO327708 RXK327707:RXK327708 SHG327707:SHG327708 SRC327707:SRC327708 TAY327707:TAY327708 TKU327707:TKU327708 TUQ327707:TUQ327708 UEM327707:UEM327708 UOI327707:UOI327708 UYE327707:UYE327708 VIA327707:VIA327708 VRW327707:VRW327708 WBS327707:WBS327708 WLO327707:WLO327708 WVK327707:WVK327708 C393243:C393244 IY393243:IY393244 SU393243:SU393244 ACQ393243:ACQ393244 AMM393243:AMM393244 AWI393243:AWI393244 BGE393243:BGE393244 BQA393243:BQA393244 BZW393243:BZW393244 CJS393243:CJS393244 CTO393243:CTO393244 DDK393243:DDK393244 DNG393243:DNG393244 DXC393243:DXC393244 EGY393243:EGY393244 EQU393243:EQU393244 FAQ393243:FAQ393244 FKM393243:FKM393244 FUI393243:FUI393244 GEE393243:GEE393244 GOA393243:GOA393244 GXW393243:GXW393244 HHS393243:HHS393244 HRO393243:HRO393244 IBK393243:IBK393244 ILG393243:ILG393244 IVC393243:IVC393244 JEY393243:JEY393244 JOU393243:JOU393244 JYQ393243:JYQ393244 KIM393243:KIM393244 KSI393243:KSI393244 LCE393243:LCE393244 LMA393243:LMA393244 LVW393243:LVW393244 MFS393243:MFS393244 MPO393243:MPO393244 MZK393243:MZK393244 NJG393243:NJG393244 NTC393243:NTC393244 OCY393243:OCY393244 OMU393243:OMU393244 OWQ393243:OWQ393244 PGM393243:PGM393244 PQI393243:PQI393244 QAE393243:QAE393244 QKA393243:QKA393244 QTW393243:QTW393244 RDS393243:RDS393244 RNO393243:RNO393244 RXK393243:RXK393244 SHG393243:SHG393244 SRC393243:SRC393244 TAY393243:TAY393244 TKU393243:TKU393244 TUQ393243:TUQ393244 UEM393243:UEM393244 UOI393243:UOI393244 UYE393243:UYE393244 VIA393243:VIA393244 VRW393243:VRW393244 WBS393243:WBS393244 WLO393243:WLO393244 WVK393243:WVK393244 C458779:C458780 IY458779:IY458780 SU458779:SU458780 ACQ458779:ACQ458780 AMM458779:AMM458780 AWI458779:AWI458780 BGE458779:BGE458780 BQA458779:BQA458780 BZW458779:BZW458780 CJS458779:CJS458780 CTO458779:CTO458780 DDK458779:DDK458780 DNG458779:DNG458780 DXC458779:DXC458780 EGY458779:EGY458780 EQU458779:EQU458780 FAQ458779:FAQ458780 FKM458779:FKM458780 FUI458779:FUI458780 GEE458779:GEE458780 GOA458779:GOA458780 GXW458779:GXW458780 HHS458779:HHS458780 HRO458779:HRO458780 IBK458779:IBK458780 ILG458779:ILG458780 IVC458779:IVC458780 JEY458779:JEY458780 JOU458779:JOU458780 JYQ458779:JYQ458780 KIM458779:KIM458780 KSI458779:KSI458780 LCE458779:LCE458780 LMA458779:LMA458780 LVW458779:LVW458780 MFS458779:MFS458780 MPO458779:MPO458780 MZK458779:MZK458780 NJG458779:NJG458780 NTC458779:NTC458780 OCY458779:OCY458780 OMU458779:OMU458780 OWQ458779:OWQ458780 PGM458779:PGM458780 PQI458779:PQI458780 QAE458779:QAE458780 QKA458779:QKA458780 QTW458779:QTW458780 RDS458779:RDS458780 RNO458779:RNO458780 RXK458779:RXK458780 SHG458779:SHG458780 SRC458779:SRC458780 TAY458779:TAY458780 TKU458779:TKU458780 TUQ458779:TUQ458780 UEM458779:UEM458780 UOI458779:UOI458780 UYE458779:UYE458780 VIA458779:VIA458780 VRW458779:VRW458780 WBS458779:WBS458780 WLO458779:WLO458780 WVK458779:WVK458780 C524315:C524316 IY524315:IY524316 SU524315:SU524316 ACQ524315:ACQ524316 AMM524315:AMM524316 AWI524315:AWI524316 BGE524315:BGE524316 BQA524315:BQA524316 BZW524315:BZW524316 CJS524315:CJS524316 CTO524315:CTO524316 DDK524315:DDK524316 DNG524315:DNG524316 DXC524315:DXC524316 EGY524315:EGY524316 EQU524315:EQU524316 FAQ524315:FAQ524316 FKM524315:FKM524316 FUI524315:FUI524316 GEE524315:GEE524316 GOA524315:GOA524316 GXW524315:GXW524316 HHS524315:HHS524316 HRO524315:HRO524316 IBK524315:IBK524316 ILG524315:ILG524316 IVC524315:IVC524316 JEY524315:JEY524316 JOU524315:JOU524316 JYQ524315:JYQ524316 KIM524315:KIM524316 KSI524315:KSI524316 LCE524315:LCE524316 LMA524315:LMA524316 LVW524315:LVW524316 MFS524315:MFS524316 MPO524315:MPO524316 MZK524315:MZK524316 NJG524315:NJG524316 NTC524315:NTC524316 OCY524315:OCY524316 OMU524315:OMU524316 OWQ524315:OWQ524316 PGM524315:PGM524316 PQI524315:PQI524316 QAE524315:QAE524316 QKA524315:QKA524316 QTW524315:QTW524316 RDS524315:RDS524316 RNO524315:RNO524316 RXK524315:RXK524316 SHG524315:SHG524316 SRC524315:SRC524316 TAY524315:TAY524316 TKU524315:TKU524316 TUQ524315:TUQ524316 UEM524315:UEM524316 UOI524315:UOI524316 UYE524315:UYE524316 VIA524315:VIA524316 VRW524315:VRW524316 WBS524315:WBS524316 WLO524315:WLO524316 WVK524315:WVK524316 C589851:C589852 IY589851:IY589852 SU589851:SU589852 ACQ589851:ACQ589852 AMM589851:AMM589852 AWI589851:AWI589852 BGE589851:BGE589852 BQA589851:BQA589852 BZW589851:BZW589852 CJS589851:CJS589852 CTO589851:CTO589852 DDK589851:DDK589852 DNG589851:DNG589852 DXC589851:DXC589852 EGY589851:EGY589852 EQU589851:EQU589852 FAQ589851:FAQ589852 FKM589851:FKM589852 FUI589851:FUI589852 GEE589851:GEE589852 GOA589851:GOA589852 GXW589851:GXW589852 HHS589851:HHS589852 HRO589851:HRO589852 IBK589851:IBK589852 ILG589851:ILG589852 IVC589851:IVC589852 JEY589851:JEY589852 JOU589851:JOU589852 JYQ589851:JYQ589852 KIM589851:KIM589852 KSI589851:KSI589852 LCE589851:LCE589852 LMA589851:LMA589852 LVW589851:LVW589852 MFS589851:MFS589852 MPO589851:MPO589852 MZK589851:MZK589852 NJG589851:NJG589852 NTC589851:NTC589852 OCY589851:OCY589852 OMU589851:OMU589852 OWQ589851:OWQ589852 PGM589851:PGM589852 PQI589851:PQI589852 QAE589851:QAE589852 QKA589851:QKA589852 QTW589851:QTW589852 RDS589851:RDS589852 RNO589851:RNO589852 RXK589851:RXK589852 SHG589851:SHG589852 SRC589851:SRC589852 TAY589851:TAY589852 TKU589851:TKU589852 TUQ589851:TUQ589852 UEM589851:UEM589852 UOI589851:UOI589852 UYE589851:UYE589852 VIA589851:VIA589852 VRW589851:VRW589852 WBS589851:WBS589852 WLO589851:WLO589852 WVK589851:WVK589852 C655387:C655388 IY655387:IY655388 SU655387:SU655388 ACQ655387:ACQ655388 AMM655387:AMM655388 AWI655387:AWI655388 BGE655387:BGE655388 BQA655387:BQA655388 BZW655387:BZW655388 CJS655387:CJS655388 CTO655387:CTO655388 DDK655387:DDK655388 DNG655387:DNG655388 DXC655387:DXC655388 EGY655387:EGY655388 EQU655387:EQU655388 FAQ655387:FAQ655388 FKM655387:FKM655388 FUI655387:FUI655388 GEE655387:GEE655388 GOA655387:GOA655388 GXW655387:GXW655388 HHS655387:HHS655388 HRO655387:HRO655388 IBK655387:IBK655388 ILG655387:ILG655388 IVC655387:IVC655388 JEY655387:JEY655388 JOU655387:JOU655388 JYQ655387:JYQ655388 KIM655387:KIM655388 KSI655387:KSI655388 LCE655387:LCE655388 LMA655387:LMA655388 LVW655387:LVW655388 MFS655387:MFS655388 MPO655387:MPO655388 MZK655387:MZK655388 NJG655387:NJG655388 NTC655387:NTC655388 OCY655387:OCY655388 OMU655387:OMU655388 OWQ655387:OWQ655388 PGM655387:PGM655388 PQI655387:PQI655388 QAE655387:QAE655388 QKA655387:QKA655388 QTW655387:QTW655388 RDS655387:RDS655388 RNO655387:RNO655388 RXK655387:RXK655388 SHG655387:SHG655388 SRC655387:SRC655388 TAY655387:TAY655388 TKU655387:TKU655388 TUQ655387:TUQ655388 UEM655387:UEM655388 UOI655387:UOI655388 UYE655387:UYE655388 VIA655387:VIA655388 VRW655387:VRW655388 WBS655387:WBS655388 WLO655387:WLO655388 WVK655387:WVK655388 C720923:C720924 IY720923:IY720924 SU720923:SU720924 ACQ720923:ACQ720924 AMM720923:AMM720924 AWI720923:AWI720924 BGE720923:BGE720924 BQA720923:BQA720924 BZW720923:BZW720924 CJS720923:CJS720924 CTO720923:CTO720924 DDK720923:DDK720924 DNG720923:DNG720924 DXC720923:DXC720924 EGY720923:EGY720924 EQU720923:EQU720924 FAQ720923:FAQ720924 FKM720923:FKM720924 FUI720923:FUI720924 GEE720923:GEE720924 GOA720923:GOA720924 GXW720923:GXW720924 HHS720923:HHS720924 HRO720923:HRO720924 IBK720923:IBK720924 ILG720923:ILG720924 IVC720923:IVC720924 JEY720923:JEY720924 JOU720923:JOU720924 JYQ720923:JYQ720924 KIM720923:KIM720924 KSI720923:KSI720924 LCE720923:LCE720924 LMA720923:LMA720924 LVW720923:LVW720924 MFS720923:MFS720924 MPO720923:MPO720924 MZK720923:MZK720924 NJG720923:NJG720924 NTC720923:NTC720924 OCY720923:OCY720924 OMU720923:OMU720924 OWQ720923:OWQ720924 PGM720923:PGM720924 PQI720923:PQI720924 QAE720923:QAE720924 QKA720923:QKA720924 QTW720923:QTW720924 RDS720923:RDS720924 RNO720923:RNO720924 RXK720923:RXK720924 SHG720923:SHG720924 SRC720923:SRC720924 TAY720923:TAY720924 TKU720923:TKU720924 TUQ720923:TUQ720924 UEM720923:UEM720924 UOI720923:UOI720924 UYE720923:UYE720924 VIA720923:VIA720924 VRW720923:VRW720924 WBS720923:WBS720924 WLO720923:WLO720924 WVK720923:WVK720924 C786459:C786460 IY786459:IY786460 SU786459:SU786460 ACQ786459:ACQ786460 AMM786459:AMM786460 AWI786459:AWI786460 BGE786459:BGE786460 BQA786459:BQA786460 BZW786459:BZW786460 CJS786459:CJS786460 CTO786459:CTO786460 DDK786459:DDK786460 DNG786459:DNG786460 DXC786459:DXC786460 EGY786459:EGY786460 EQU786459:EQU786460 FAQ786459:FAQ786460 FKM786459:FKM786460 FUI786459:FUI786460 GEE786459:GEE786460 GOA786459:GOA786460 GXW786459:GXW786460 HHS786459:HHS786460 HRO786459:HRO786460 IBK786459:IBK786460 ILG786459:ILG786460 IVC786459:IVC786460 JEY786459:JEY786460 JOU786459:JOU786460 JYQ786459:JYQ786460 KIM786459:KIM786460 KSI786459:KSI786460 LCE786459:LCE786460 LMA786459:LMA786460 LVW786459:LVW786460 MFS786459:MFS786460 MPO786459:MPO786460 MZK786459:MZK786460 NJG786459:NJG786460 NTC786459:NTC786460 OCY786459:OCY786460 OMU786459:OMU786460 OWQ786459:OWQ786460 PGM786459:PGM786460 PQI786459:PQI786460 QAE786459:QAE786460 QKA786459:QKA786460 QTW786459:QTW786460 RDS786459:RDS786460 RNO786459:RNO786460 RXK786459:RXK786460 SHG786459:SHG786460 SRC786459:SRC786460 TAY786459:TAY786460 TKU786459:TKU786460 TUQ786459:TUQ786460 UEM786459:UEM786460 UOI786459:UOI786460 UYE786459:UYE786460 VIA786459:VIA786460 VRW786459:VRW786460 WBS786459:WBS786460 WLO786459:WLO786460 WVK786459:WVK786460 C851995:C851996 IY851995:IY851996 SU851995:SU851996 ACQ851995:ACQ851996 AMM851995:AMM851996 AWI851995:AWI851996 BGE851995:BGE851996 BQA851995:BQA851996 BZW851995:BZW851996 CJS851995:CJS851996 CTO851995:CTO851996 DDK851995:DDK851996 DNG851995:DNG851996 DXC851995:DXC851996 EGY851995:EGY851996 EQU851995:EQU851996 FAQ851995:FAQ851996 FKM851995:FKM851996 FUI851995:FUI851996 GEE851995:GEE851996 GOA851995:GOA851996 GXW851995:GXW851996 HHS851995:HHS851996 HRO851995:HRO851996 IBK851995:IBK851996 ILG851995:ILG851996 IVC851995:IVC851996 JEY851995:JEY851996 JOU851995:JOU851996 JYQ851995:JYQ851996 KIM851995:KIM851996 KSI851995:KSI851996 LCE851995:LCE851996 LMA851995:LMA851996 LVW851995:LVW851996 MFS851995:MFS851996 MPO851995:MPO851996 MZK851995:MZK851996 NJG851995:NJG851996 NTC851995:NTC851996 OCY851995:OCY851996 OMU851995:OMU851996 OWQ851995:OWQ851996 PGM851995:PGM851996 PQI851995:PQI851996 QAE851995:QAE851996 QKA851995:QKA851996 QTW851995:QTW851996 RDS851995:RDS851996 RNO851995:RNO851996 RXK851995:RXK851996 SHG851995:SHG851996 SRC851995:SRC851996 TAY851995:TAY851996 TKU851995:TKU851996 TUQ851995:TUQ851996 UEM851995:UEM851996 UOI851995:UOI851996 UYE851995:UYE851996 VIA851995:VIA851996 VRW851995:VRW851996 WBS851995:WBS851996 WLO851995:WLO851996 WVK851995:WVK851996 C917531:C917532 IY917531:IY917532 SU917531:SU917532 ACQ917531:ACQ917532 AMM917531:AMM917532 AWI917531:AWI917532 BGE917531:BGE917532 BQA917531:BQA917532 BZW917531:BZW917532 CJS917531:CJS917532 CTO917531:CTO917532 DDK917531:DDK917532 DNG917531:DNG917532 DXC917531:DXC917532 EGY917531:EGY917532 EQU917531:EQU917532 FAQ917531:FAQ917532 FKM917531:FKM917532 FUI917531:FUI917532 GEE917531:GEE917532 GOA917531:GOA917532 GXW917531:GXW917532 HHS917531:HHS917532 HRO917531:HRO917532 IBK917531:IBK917532 ILG917531:ILG917532 IVC917531:IVC917532 JEY917531:JEY917532 JOU917531:JOU917532 JYQ917531:JYQ917532 KIM917531:KIM917532 KSI917531:KSI917532 LCE917531:LCE917532 LMA917531:LMA917532 LVW917531:LVW917532 MFS917531:MFS917532 MPO917531:MPO917532 MZK917531:MZK917532 NJG917531:NJG917532 NTC917531:NTC917532 OCY917531:OCY917532 OMU917531:OMU917532 OWQ917531:OWQ917532 PGM917531:PGM917532 PQI917531:PQI917532 QAE917531:QAE917532 QKA917531:QKA917532 QTW917531:QTW917532 RDS917531:RDS917532 RNO917531:RNO917532 RXK917531:RXK917532 SHG917531:SHG917532 SRC917531:SRC917532 TAY917531:TAY917532 TKU917531:TKU917532 TUQ917531:TUQ917532 UEM917531:UEM917532 UOI917531:UOI917532 UYE917531:UYE917532 VIA917531:VIA917532 VRW917531:VRW917532 WBS917531:WBS917532 WLO917531:WLO917532 WVK917531:WVK917532 C983067:C983068 IY983067:IY983068 SU983067:SU983068 ACQ983067:ACQ983068 AMM983067:AMM983068 AWI983067:AWI983068 BGE983067:BGE983068 BQA983067:BQA983068 BZW983067:BZW983068 CJS983067:CJS983068 CTO983067:CTO983068 DDK983067:DDK983068 DNG983067:DNG983068 DXC983067:DXC983068 EGY983067:EGY983068 EQU983067:EQU983068 FAQ983067:FAQ983068 FKM983067:FKM983068 FUI983067:FUI983068 GEE983067:GEE983068 GOA983067:GOA983068 GXW983067:GXW983068 HHS983067:HHS983068 HRO983067:HRO983068 IBK983067:IBK983068 ILG983067:ILG983068 IVC983067:IVC983068 JEY983067:JEY983068 JOU983067:JOU983068 JYQ983067:JYQ983068 KIM983067:KIM983068 KSI983067:KSI983068 LCE983067:LCE983068 LMA983067:LMA983068 LVW983067:LVW983068 MFS983067:MFS983068 MPO983067:MPO983068 MZK983067:MZK983068 NJG983067:NJG983068 NTC983067:NTC983068 OCY983067:OCY983068 OMU983067:OMU983068 OWQ983067:OWQ983068 PGM983067:PGM983068 PQI983067:PQI983068 QAE983067:QAE983068 QKA983067:QKA983068 QTW983067:QTW983068 RDS983067:RDS983068 RNO983067:RNO983068 RXK983067:RXK983068 SHG983067:SHG983068 SRC983067:SRC983068 TAY983067:TAY983068 TKU983067:TKU983068 TUQ983067:TUQ983068 UEM983067:UEM983068 UOI983067:UOI983068 UYE983067:UYE983068 VIA983067:VIA983068 VRW983067:VRW983068 WBS983067:WBS983068 WLO983067:WLO983068 WVK983067:WVK983068" xr:uid="{E6C96160-47F4-4553-9B5C-D22A0F5B0A0E}">
      <formula1>" ,○"</formula1>
    </dataValidation>
    <dataValidation type="list" allowBlank="1" showInputMessage="1" showErrorMessage="1" sqref="WVK983062 JJ5:JK5 TF5:TG5 ADB5:ADC5 AMX5:AMY5 AWT5:AWU5 BGP5:BGQ5 BQL5:BQM5 CAH5:CAI5 CKD5:CKE5 CTZ5:CUA5 DDV5:DDW5 DNR5:DNS5 DXN5:DXO5 EHJ5:EHK5 ERF5:ERG5 FBB5:FBC5 FKX5:FKY5 FUT5:FUU5 GEP5:GEQ5 GOL5:GOM5 GYH5:GYI5 HID5:HIE5 HRZ5:HSA5 IBV5:IBW5 ILR5:ILS5 IVN5:IVO5 JFJ5:JFK5 JPF5:JPG5 JZB5:JZC5 KIX5:KIY5 KST5:KSU5 LCP5:LCQ5 LML5:LMM5 LWH5:LWI5 MGD5:MGE5 MPZ5:MQA5 MZV5:MZW5 NJR5:NJS5 NTN5:NTO5 ODJ5:ODK5 ONF5:ONG5 OXB5:OXC5 PGX5:PGY5 PQT5:PQU5 QAP5:QAQ5 QKL5:QKM5 QUH5:QUI5 RED5:REE5 RNZ5:ROA5 RXV5:RXW5 SHR5:SHS5 SRN5:SRO5 TBJ5:TBK5 TLF5:TLG5 TVB5:TVC5 UEX5:UEY5 UOT5:UOU5 UYP5:UYQ5 VIL5:VIM5 VSH5:VSI5 WCD5:WCE5 WLZ5:WMA5 WVV5:WVW5 N65541:O65541 JJ65541:JK65541 TF65541:TG65541 ADB65541:ADC65541 AMX65541:AMY65541 AWT65541:AWU65541 BGP65541:BGQ65541 BQL65541:BQM65541 CAH65541:CAI65541 CKD65541:CKE65541 CTZ65541:CUA65541 DDV65541:DDW65541 DNR65541:DNS65541 DXN65541:DXO65541 EHJ65541:EHK65541 ERF65541:ERG65541 FBB65541:FBC65541 FKX65541:FKY65541 FUT65541:FUU65541 GEP65541:GEQ65541 GOL65541:GOM65541 GYH65541:GYI65541 HID65541:HIE65541 HRZ65541:HSA65541 IBV65541:IBW65541 ILR65541:ILS65541 IVN65541:IVO65541 JFJ65541:JFK65541 JPF65541:JPG65541 JZB65541:JZC65541 KIX65541:KIY65541 KST65541:KSU65541 LCP65541:LCQ65541 LML65541:LMM65541 LWH65541:LWI65541 MGD65541:MGE65541 MPZ65541:MQA65541 MZV65541:MZW65541 NJR65541:NJS65541 NTN65541:NTO65541 ODJ65541:ODK65541 ONF65541:ONG65541 OXB65541:OXC65541 PGX65541:PGY65541 PQT65541:PQU65541 QAP65541:QAQ65541 QKL65541:QKM65541 QUH65541:QUI65541 RED65541:REE65541 RNZ65541:ROA65541 RXV65541:RXW65541 SHR65541:SHS65541 SRN65541:SRO65541 TBJ65541:TBK65541 TLF65541:TLG65541 TVB65541:TVC65541 UEX65541:UEY65541 UOT65541:UOU65541 UYP65541:UYQ65541 VIL65541:VIM65541 VSH65541:VSI65541 WCD65541:WCE65541 WLZ65541:WMA65541 WVV65541:WVW65541 N131077:O131077 JJ131077:JK131077 TF131077:TG131077 ADB131077:ADC131077 AMX131077:AMY131077 AWT131077:AWU131077 BGP131077:BGQ131077 BQL131077:BQM131077 CAH131077:CAI131077 CKD131077:CKE131077 CTZ131077:CUA131077 DDV131077:DDW131077 DNR131077:DNS131077 DXN131077:DXO131077 EHJ131077:EHK131077 ERF131077:ERG131077 FBB131077:FBC131077 FKX131077:FKY131077 FUT131077:FUU131077 GEP131077:GEQ131077 GOL131077:GOM131077 GYH131077:GYI131077 HID131077:HIE131077 HRZ131077:HSA131077 IBV131077:IBW131077 ILR131077:ILS131077 IVN131077:IVO131077 JFJ131077:JFK131077 JPF131077:JPG131077 JZB131077:JZC131077 KIX131077:KIY131077 KST131077:KSU131077 LCP131077:LCQ131077 LML131077:LMM131077 LWH131077:LWI131077 MGD131077:MGE131077 MPZ131077:MQA131077 MZV131077:MZW131077 NJR131077:NJS131077 NTN131077:NTO131077 ODJ131077:ODK131077 ONF131077:ONG131077 OXB131077:OXC131077 PGX131077:PGY131077 PQT131077:PQU131077 QAP131077:QAQ131077 QKL131077:QKM131077 QUH131077:QUI131077 RED131077:REE131077 RNZ131077:ROA131077 RXV131077:RXW131077 SHR131077:SHS131077 SRN131077:SRO131077 TBJ131077:TBK131077 TLF131077:TLG131077 TVB131077:TVC131077 UEX131077:UEY131077 UOT131077:UOU131077 UYP131077:UYQ131077 VIL131077:VIM131077 VSH131077:VSI131077 WCD131077:WCE131077 WLZ131077:WMA131077 WVV131077:WVW131077 N196613:O196613 JJ196613:JK196613 TF196613:TG196613 ADB196613:ADC196613 AMX196613:AMY196613 AWT196613:AWU196613 BGP196613:BGQ196613 BQL196613:BQM196613 CAH196613:CAI196613 CKD196613:CKE196613 CTZ196613:CUA196613 DDV196613:DDW196613 DNR196613:DNS196613 DXN196613:DXO196613 EHJ196613:EHK196613 ERF196613:ERG196613 FBB196613:FBC196613 FKX196613:FKY196613 FUT196613:FUU196613 GEP196613:GEQ196613 GOL196613:GOM196613 GYH196613:GYI196613 HID196613:HIE196613 HRZ196613:HSA196613 IBV196613:IBW196613 ILR196613:ILS196613 IVN196613:IVO196613 JFJ196613:JFK196613 JPF196613:JPG196613 JZB196613:JZC196613 KIX196613:KIY196613 KST196613:KSU196613 LCP196613:LCQ196613 LML196613:LMM196613 LWH196613:LWI196613 MGD196613:MGE196613 MPZ196613:MQA196613 MZV196613:MZW196613 NJR196613:NJS196613 NTN196613:NTO196613 ODJ196613:ODK196613 ONF196613:ONG196613 OXB196613:OXC196613 PGX196613:PGY196613 PQT196613:PQU196613 QAP196613:QAQ196613 QKL196613:QKM196613 QUH196613:QUI196613 RED196613:REE196613 RNZ196613:ROA196613 RXV196613:RXW196613 SHR196613:SHS196613 SRN196613:SRO196613 TBJ196613:TBK196613 TLF196613:TLG196613 TVB196613:TVC196613 UEX196613:UEY196613 UOT196613:UOU196613 UYP196613:UYQ196613 VIL196613:VIM196613 VSH196613:VSI196613 WCD196613:WCE196613 WLZ196613:WMA196613 WVV196613:WVW196613 N262149:O262149 JJ262149:JK262149 TF262149:TG262149 ADB262149:ADC262149 AMX262149:AMY262149 AWT262149:AWU262149 BGP262149:BGQ262149 BQL262149:BQM262149 CAH262149:CAI262149 CKD262149:CKE262149 CTZ262149:CUA262149 DDV262149:DDW262149 DNR262149:DNS262149 DXN262149:DXO262149 EHJ262149:EHK262149 ERF262149:ERG262149 FBB262149:FBC262149 FKX262149:FKY262149 FUT262149:FUU262149 GEP262149:GEQ262149 GOL262149:GOM262149 GYH262149:GYI262149 HID262149:HIE262149 HRZ262149:HSA262149 IBV262149:IBW262149 ILR262149:ILS262149 IVN262149:IVO262149 JFJ262149:JFK262149 JPF262149:JPG262149 JZB262149:JZC262149 KIX262149:KIY262149 KST262149:KSU262149 LCP262149:LCQ262149 LML262149:LMM262149 LWH262149:LWI262149 MGD262149:MGE262149 MPZ262149:MQA262149 MZV262149:MZW262149 NJR262149:NJS262149 NTN262149:NTO262149 ODJ262149:ODK262149 ONF262149:ONG262149 OXB262149:OXC262149 PGX262149:PGY262149 PQT262149:PQU262149 QAP262149:QAQ262149 QKL262149:QKM262149 QUH262149:QUI262149 RED262149:REE262149 RNZ262149:ROA262149 RXV262149:RXW262149 SHR262149:SHS262149 SRN262149:SRO262149 TBJ262149:TBK262149 TLF262149:TLG262149 TVB262149:TVC262149 UEX262149:UEY262149 UOT262149:UOU262149 UYP262149:UYQ262149 VIL262149:VIM262149 VSH262149:VSI262149 WCD262149:WCE262149 WLZ262149:WMA262149 WVV262149:WVW262149 N327685:O327685 JJ327685:JK327685 TF327685:TG327685 ADB327685:ADC327685 AMX327685:AMY327685 AWT327685:AWU327685 BGP327685:BGQ327685 BQL327685:BQM327685 CAH327685:CAI327685 CKD327685:CKE327685 CTZ327685:CUA327685 DDV327685:DDW327685 DNR327685:DNS327685 DXN327685:DXO327685 EHJ327685:EHK327685 ERF327685:ERG327685 FBB327685:FBC327685 FKX327685:FKY327685 FUT327685:FUU327685 GEP327685:GEQ327685 GOL327685:GOM327685 GYH327685:GYI327685 HID327685:HIE327685 HRZ327685:HSA327685 IBV327685:IBW327685 ILR327685:ILS327685 IVN327685:IVO327685 JFJ327685:JFK327685 JPF327685:JPG327685 JZB327685:JZC327685 KIX327685:KIY327685 KST327685:KSU327685 LCP327685:LCQ327685 LML327685:LMM327685 LWH327685:LWI327685 MGD327685:MGE327685 MPZ327685:MQA327685 MZV327685:MZW327685 NJR327685:NJS327685 NTN327685:NTO327685 ODJ327685:ODK327685 ONF327685:ONG327685 OXB327685:OXC327685 PGX327685:PGY327685 PQT327685:PQU327685 QAP327685:QAQ327685 QKL327685:QKM327685 QUH327685:QUI327685 RED327685:REE327685 RNZ327685:ROA327685 RXV327685:RXW327685 SHR327685:SHS327685 SRN327685:SRO327685 TBJ327685:TBK327685 TLF327685:TLG327685 TVB327685:TVC327685 UEX327685:UEY327685 UOT327685:UOU327685 UYP327685:UYQ327685 VIL327685:VIM327685 VSH327685:VSI327685 WCD327685:WCE327685 WLZ327685:WMA327685 WVV327685:WVW327685 N393221:O393221 JJ393221:JK393221 TF393221:TG393221 ADB393221:ADC393221 AMX393221:AMY393221 AWT393221:AWU393221 BGP393221:BGQ393221 BQL393221:BQM393221 CAH393221:CAI393221 CKD393221:CKE393221 CTZ393221:CUA393221 DDV393221:DDW393221 DNR393221:DNS393221 DXN393221:DXO393221 EHJ393221:EHK393221 ERF393221:ERG393221 FBB393221:FBC393221 FKX393221:FKY393221 FUT393221:FUU393221 GEP393221:GEQ393221 GOL393221:GOM393221 GYH393221:GYI393221 HID393221:HIE393221 HRZ393221:HSA393221 IBV393221:IBW393221 ILR393221:ILS393221 IVN393221:IVO393221 JFJ393221:JFK393221 JPF393221:JPG393221 JZB393221:JZC393221 KIX393221:KIY393221 KST393221:KSU393221 LCP393221:LCQ393221 LML393221:LMM393221 LWH393221:LWI393221 MGD393221:MGE393221 MPZ393221:MQA393221 MZV393221:MZW393221 NJR393221:NJS393221 NTN393221:NTO393221 ODJ393221:ODK393221 ONF393221:ONG393221 OXB393221:OXC393221 PGX393221:PGY393221 PQT393221:PQU393221 QAP393221:QAQ393221 QKL393221:QKM393221 QUH393221:QUI393221 RED393221:REE393221 RNZ393221:ROA393221 RXV393221:RXW393221 SHR393221:SHS393221 SRN393221:SRO393221 TBJ393221:TBK393221 TLF393221:TLG393221 TVB393221:TVC393221 UEX393221:UEY393221 UOT393221:UOU393221 UYP393221:UYQ393221 VIL393221:VIM393221 VSH393221:VSI393221 WCD393221:WCE393221 WLZ393221:WMA393221 WVV393221:WVW393221 N458757:O458757 JJ458757:JK458757 TF458757:TG458757 ADB458757:ADC458757 AMX458757:AMY458757 AWT458757:AWU458757 BGP458757:BGQ458757 BQL458757:BQM458757 CAH458757:CAI458757 CKD458757:CKE458757 CTZ458757:CUA458757 DDV458757:DDW458757 DNR458757:DNS458757 DXN458757:DXO458757 EHJ458757:EHK458757 ERF458757:ERG458757 FBB458757:FBC458757 FKX458757:FKY458757 FUT458757:FUU458757 GEP458757:GEQ458757 GOL458757:GOM458757 GYH458757:GYI458757 HID458757:HIE458757 HRZ458757:HSA458757 IBV458757:IBW458757 ILR458757:ILS458757 IVN458757:IVO458757 JFJ458757:JFK458757 JPF458757:JPG458757 JZB458757:JZC458757 KIX458757:KIY458757 KST458757:KSU458757 LCP458757:LCQ458757 LML458757:LMM458757 LWH458757:LWI458757 MGD458757:MGE458757 MPZ458757:MQA458757 MZV458757:MZW458757 NJR458757:NJS458757 NTN458757:NTO458757 ODJ458757:ODK458757 ONF458757:ONG458757 OXB458757:OXC458757 PGX458757:PGY458757 PQT458757:PQU458757 QAP458757:QAQ458757 QKL458757:QKM458757 QUH458757:QUI458757 RED458757:REE458757 RNZ458757:ROA458757 RXV458757:RXW458757 SHR458757:SHS458757 SRN458757:SRO458757 TBJ458757:TBK458757 TLF458757:TLG458757 TVB458757:TVC458757 UEX458757:UEY458757 UOT458757:UOU458757 UYP458757:UYQ458757 VIL458757:VIM458757 VSH458757:VSI458757 WCD458757:WCE458757 WLZ458757:WMA458757 WVV458757:WVW458757 N524293:O524293 JJ524293:JK524293 TF524293:TG524293 ADB524293:ADC524293 AMX524293:AMY524293 AWT524293:AWU524293 BGP524293:BGQ524293 BQL524293:BQM524293 CAH524293:CAI524293 CKD524293:CKE524293 CTZ524293:CUA524293 DDV524293:DDW524293 DNR524293:DNS524293 DXN524293:DXO524293 EHJ524293:EHK524293 ERF524293:ERG524293 FBB524293:FBC524293 FKX524293:FKY524293 FUT524293:FUU524293 GEP524293:GEQ524293 GOL524293:GOM524293 GYH524293:GYI524293 HID524293:HIE524293 HRZ524293:HSA524293 IBV524293:IBW524293 ILR524293:ILS524293 IVN524293:IVO524293 JFJ524293:JFK524293 JPF524293:JPG524293 JZB524293:JZC524293 KIX524293:KIY524293 KST524293:KSU524293 LCP524293:LCQ524293 LML524293:LMM524293 LWH524293:LWI524293 MGD524293:MGE524293 MPZ524293:MQA524293 MZV524293:MZW524293 NJR524293:NJS524293 NTN524293:NTO524293 ODJ524293:ODK524293 ONF524293:ONG524293 OXB524293:OXC524293 PGX524293:PGY524293 PQT524293:PQU524293 QAP524293:QAQ524293 QKL524293:QKM524293 QUH524293:QUI524293 RED524293:REE524293 RNZ524293:ROA524293 RXV524293:RXW524293 SHR524293:SHS524293 SRN524293:SRO524293 TBJ524293:TBK524293 TLF524293:TLG524293 TVB524293:TVC524293 UEX524293:UEY524293 UOT524293:UOU524293 UYP524293:UYQ524293 VIL524293:VIM524293 VSH524293:VSI524293 WCD524293:WCE524293 WLZ524293:WMA524293 WVV524293:WVW524293 N589829:O589829 JJ589829:JK589829 TF589829:TG589829 ADB589829:ADC589829 AMX589829:AMY589829 AWT589829:AWU589829 BGP589829:BGQ589829 BQL589829:BQM589829 CAH589829:CAI589829 CKD589829:CKE589829 CTZ589829:CUA589829 DDV589829:DDW589829 DNR589829:DNS589829 DXN589829:DXO589829 EHJ589829:EHK589829 ERF589829:ERG589829 FBB589829:FBC589829 FKX589829:FKY589829 FUT589829:FUU589829 GEP589829:GEQ589829 GOL589829:GOM589829 GYH589829:GYI589829 HID589829:HIE589829 HRZ589829:HSA589829 IBV589829:IBW589829 ILR589829:ILS589829 IVN589829:IVO589829 JFJ589829:JFK589829 JPF589829:JPG589829 JZB589829:JZC589829 KIX589829:KIY589829 KST589829:KSU589829 LCP589829:LCQ589829 LML589829:LMM589829 LWH589829:LWI589829 MGD589829:MGE589829 MPZ589829:MQA589829 MZV589829:MZW589829 NJR589829:NJS589829 NTN589829:NTO589829 ODJ589829:ODK589829 ONF589829:ONG589829 OXB589829:OXC589829 PGX589829:PGY589829 PQT589829:PQU589829 QAP589829:QAQ589829 QKL589829:QKM589829 QUH589829:QUI589829 RED589829:REE589829 RNZ589829:ROA589829 RXV589829:RXW589829 SHR589829:SHS589829 SRN589829:SRO589829 TBJ589829:TBK589829 TLF589829:TLG589829 TVB589829:TVC589829 UEX589829:UEY589829 UOT589829:UOU589829 UYP589829:UYQ589829 VIL589829:VIM589829 VSH589829:VSI589829 WCD589829:WCE589829 WLZ589829:WMA589829 WVV589829:WVW589829 N655365:O655365 JJ655365:JK655365 TF655365:TG655365 ADB655365:ADC655365 AMX655365:AMY655365 AWT655365:AWU655365 BGP655365:BGQ655365 BQL655365:BQM655365 CAH655365:CAI655365 CKD655365:CKE655365 CTZ655365:CUA655365 DDV655365:DDW655365 DNR655365:DNS655365 DXN655365:DXO655365 EHJ655365:EHK655365 ERF655365:ERG655365 FBB655365:FBC655365 FKX655365:FKY655365 FUT655365:FUU655365 GEP655365:GEQ655365 GOL655365:GOM655365 GYH655365:GYI655365 HID655365:HIE655365 HRZ655365:HSA655365 IBV655365:IBW655365 ILR655365:ILS655365 IVN655365:IVO655365 JFJ655365:JFK655365 JPF655365:JPG655365 JZB655365:JZC655365 KIX655365:KIY655365 KST655365:KSU655365 LCP655365:LCQ655365 LML655365:LMM655365 LWH655365:LWI655365 MGD655365:MGE655365 MPZ655365:MQA655365 MZV655365:MZW655365 NJR655365:NJS655365 NTN655365:NTO655365 ODJ655365:ODK655365 ONF655365:ONG655365 OXB655365:OXC655365 PGX655365:PGY655365 PQT655365:PQU655365 QAP655365:QAQ655365 QKL655365:QKM655365 QUH655365:QUI655365 RED655365:REE655365 RNZ655365:ROA655365 RXV655365:RXW655365 SHR655365:SHS655365 SRN655365:SRO655365 TBJ655365:TBK655365 TLF655365:TLG655365 TVB655365:TVC655365 UEX655365:UEY655365 UOT655365:UOU655365 UYP655365:UYQ655365 VIL655365:VIM655365 VSH655365:VSI655365 WCD655365:WCE655365 WLZ655365:WMA655365 WVV655365:WVW655365 N720901:O720901 JJ720901:JK720901 TF720901:TG720901 ADB720901:ADC720901 AMX720901:AMY720901 AWT720901:AWU720901 BGP720901:BGQ720901 BQL720901:BQM720901 CAH720901:CAI720901 CKD720901:CKE720901 CTZ720901:CUA720901 DDV720901:DDW720901 DNR720901:DNS720901 DXN720901:DXO720901 EHJ720901:EHK720901 ERF720901:ERG720901 FBB720901:FBC720901 FKX720901:FKY720901 FUT720901:FUU720901 GEP720901:GEQ720901 GOL720901:GOM720901 GYH720901:GYI720901 HID720901:HIE720901 HRZ720901:HSA720901 IBV720901:IBW720901 ILR720901:ILS720901 IVN720901:IVO720901 JFJ720901:JFK720901 JPF720901:JPG720901 JZB720901:JZC720901 KIX720901:KIY720901 KST720901:KSU720901 LCP720901:LCQ720901 LML720901:LMM720901 LWH720901:LWI720901 MGD720901:MGE720901 MPZ720901:MQA720901 MZV720901:MZW720901 NJR720901:NJS720901 NTN720901:NTO720901 ODJ720901:ODK720901 ONF720901:ONG720901 OXB720901:OXC720901 PGX720901:PGY720901 PQT720901:PQU720901 QAP720901:QAQ720901 QKL720901:QKM720901 QUH720901:QUI720901 RED720901:REE720901 RNZ720901:ROA720901 RXV720901:RXW720901 SHR720901:SHS720901 SRN720901:SRO720901 TBJ720901:TBK720901 TLF720901:TLG720901 TVB720901:TVC720901 UEX720901:UEY720901 UOT720901:UOU720901 UYP720901:UYQ720901 VIL720901:VIM720901 VSH720901:VSI720901 WCD720901:WCE720901 WLZ720901:WMA720901 WVV720901:WVW720901 N786437:O786437 JJ786437:JK786437 TF786437:TG786437 ADB786437:ADC786437 AMX786437:AMY786437 AWT786437:AWU786437 BGP786437:BGQ786437 BQL786437:BQM786437 CAH786437:CAI786437 CKD786437:CKE786437 CTZ786437:CUA786437 DDV786437:DDW786437 DNR786437:DNS786437 DXN786437:DXO786437 EHJ786437:EHK786437 ERF786437:ERG786437 FBB786437:FBC786437 FKX786437:FKY786437 FUT786437:FUU786437 GEP786437:GEQ786437 GOL786437:GOM786437 GYH786437:GYI786437 HID786437:HIE786437 HRZ786437:HSA786437 IBV786437:IBW786437 ILR786437:ILS786437 IVN786437:IVO786437 JFJ786437:JFK786437 JPF786437:JPG786437 JZB786437:JZC786437 KIX786437:KIY786437 KST786437:KSU786437 LCP786437:LCQ786437 LML786437:LMM786437 LWH786437:LWI786437 MGD786437:MGE786437 MPZ786437:MQA786437 MZV786437:MZW786437 NJR786437:NJS786437 NTN786437:NTO786437 ODJ786437:ODK786437 ONF786437:ONG786437 OXB786437:OXC786437 PGX786437:PGY786437 PQT786437:PQU786437 QAP786437:QAQ786437 QKL786437:QKM786437 QUH786437:QUI786437 RED786437:REE786437 RNZ786437:ROA786437 RXV786437:RXW786437 SHR786437:SHS786437 SRN786437:SRO786437 TBJ786437:TBK786437 TLF786437:TLG786437 TVB786437:TVC786437 UEX786437:UEY786437 UOT786437:UOU786437 UYP786437:UYQ786437 VIL786437:VIM786437 VSH786437:VSI786437 WCD786437:WCE786437 WLZ786437:WMA786437 WVV786437:WVW786437 N851973:O851973 JJ851973:JK851973 TF851973:TG851973 ADB851973:ADC851973 AMX851973:AMY851973 AWT851973:AWU851973 BGP851973:BGQ851973 BQL851973:BQM851973 CAH851973:CAI851973 CKD851973:CKE851973 CTZ851973:CUA851973 DDV851973:DDW851973 DNR851973:DNS851973 DXN851973:DXO851973 EHJ851973:EHK851973 ERF851973:ERG851973 FBB851973:FBC851973 FKX851973:FKY851973 FUT851973:FUU851973 GEP851973:GEQ851973 GOL851973:GOM851973 GYH851973:GYI851973 HID851973:HIE851973 HRZ851973:HSA851973 IBV851973:IBW851973 ILR851973:ILS851973 IVN851973:IVO851973 JFJ851973:JFK851973 JPF851973:JPG851973 JZB851973:JZC851973 KIX851973:KIY851973 KST851973:KSU851973 LCP851973:LCQ851973 LML851973:LMM851973 LWH851973:LWI851973 MGD851973:MGE851973 MPZ851973:MQA851973 MZV851973:MZW851973 NJR851973:NJS851973 NTN851973:NTO851973 ODJ851973:ODK851973 ONF851973:ONG851973 OXB851973:OXC851973 PGX851973:PGY851973 PQT851973:PQU851973 QAP851973:QAQ851973 QKL851973:QKM851973 QUH851973:QUI851973 RED851973:REE851973 RNZ851973:ROA851973 RXV851973:RXW851973 SHR851973:SHS851973 SRN851973:SRO851973 TBJ851973:TBK851973 TLF851973:TLG851973 TVB851973:TVC851973 UEX851973:UEY851973 UOT851973:UOU851973 UYP851973:UYQ851973 VIL851973:VIM851973 VSH851973:VSI851973 WCD851973:WCE851973 WLZ851973:WMA851973 WVV851973:WVW851973 N917509:O917509 JJ917509:JK917509 TF917509:TG917509 ADB917509:ADC917509 AMX917509:AMY917509 AWT917509:AWU917509 BGP917509:BGQ917509 BQL917509:BQM917509 CAH917509:CAI917509 CKD917509:CKE917509 CTZ917509:CUA917509 DDV917509:DDW917509 DNR917509:DNS917509 DXN917509:DXO917509 EHJ917509:EHK917509 ERF917509:ERG917509 FBB917509:FBC917509 FKX917509:FKY917509 FUT917509:FUU917509 GEP917509:GEQ917509 GOL917509:GOM917509 GYH917509:GYI917509 HID917509:HIE917509 HRZ917509:HSA917509 IBV917509:IBW917509 ILR917509:ILS917509 IVN917509:IVO917509 JFJ917509:JFK917509 JPF917509:JPG917509 JZB917509:JZC917509 KIX917509:KIY917509 KST917509:KSU917509 LCP917509:LCQ917509 LML917509:LMM917509 LWH917509:LWI917509 MGD917509:MGE917509 MPZ917509:MQA917509 MZV917509:MZW917509 NJR917509:NJS917509 NTN917509:NTO917509 ODJ917509:ODK917509 ONF917509:ONG917509 OXB917509:OXC917509 PGX917509:PGY917509 PQT917509:PQU917509 QAP917509:QAQ917509 QKL917509:QKM917509 QUH917509:QUI917509 RED917509:REE917509 RNZ917509:ROA917509 RXV917509:RXW917509 SHR917509:SHS917509 SRN917509:SRO917509 TBJ917509:TBK917509 TLF917509:TLG917509 TVB917509:TVC917509 UEX917509:UEY917509 UOT917509:UOU917509 UYP917509:UYQ917509 VIL917509:VIM917509 VSH917509:VSI917509 WCD917509:WCE917509 WLZ917509:WMA917509 WVV917509:WVW917509 N983045:O983045 JJ983045:JK983045 TF983045:TG983045 ADB983045:ADC983045 AMX983045:AMY983045 AWT983045:AWU983045 BGP983045:BGQ983045 BQL983045:BQM983045 CAH983045:CAI983045 CKD983045:CKE983045 CTZ983045:CUA983045 DDV983045:DDW983045 DNR983045:DNS983045 DXN983045:DXO983045 EHJ983045:EHK983045 ERF983045:ERG983045 FBB983045:FBC983045 FKX983045:FKY983045 FUT983045:FUU983045 GEP983045:GEQ983045 GOL983045:GOM983045 GYH983045:GYI983045 HID983045:HIE983045 HRZ983045:HSA983045 IBV983045:IBW983045 ILR983045:ILS983045 IVN983045:IVO983045 JFJ983045:JFK983045 JPF983045:JPG983045 JZB983045:JZC983045 KIX983045:KIY983045 KST983045:KSU983045 LCP983045:LCQ983045 LML983045:LMM983045 LWH983045:LWI983045 MGD983045:MGE983045 MPZ983045:MQA983045 MZV983045:MZW983045 NJR983045:NJS983045 NTN983045:NTO983045 ODJ983045:ODK983045 ONF983045:ONG983045 OXB983045:OXC983045 PGX983045:PGY983045 PQT983045:PQU983045 QAP983045:QAQ983045 QKL983045:QKM983045 QUH983045:QUI983045 RED983045:REE983045 RNZ983045:ROA983045 RXV983045:RXW983045 SHR983045:SHS983045 SRN983045:SRO983045 TBJ983045:TBK983045 TLF983045:TLG983045 TVB983045:TVC983045 UEX983045:UEY983045 UOT983045:UOU983045 UYP983045:UYQ983045 VIL983045:VIM983045 VSH983045:VSI983045 WCD983045:WCE983045 WLZ983045:WMA983045 WVV983045:WVW983045 C22 IY22 SU22 ACQ22 AMM22 AWI22 BGE22 BQA22 BZW22 CJS22 CTO22 DDK22 DNG22 DXC22 EGY22 EQU22 FAQ22 FKM22 FUI22 GEE22 GOA22 GXW22 HHS22 HRO22 IBK22 ILG22 IVC22 JEY22 JOU22 JYQ22 KIM22 KSI22 LCE22 LMA22 LVW22 MFS22 MPO22 MZK22 NJG22 NTC22 OCY22 OMU22 OWQ22 PGM22 PQI22 QAE22 QKA22 QTW22 RDS22 RNO22 RXK22 SHG22 SRC22 TAY22 TKU22 TUQ22 UEM22 UOI22 UYE22 VIA22 VRW22 WBS22 WLO22 WVK22 C65558 IY65558 SU65558 ACQ65558 AMM65558 AWI65558 BGE65558 BQA65558 BZW65558 CJS65558 CTO65558 DDK65558 DNG65558 DXC65558 EGY65558 EQU65558 FAQ65558 FKM65558 FUI65558 GEE65558 GOA65558 GXW65558 HHS65558 HRO65558 IBK65558 ILG65558 IVC65558 JEY65558 JOU65558 JYQ65558 KIM65558 KSI65558 LCE65558 LMA65558 LVW65558 MFS65558 MPO65558 MZK65558 NJG65558 NTC65558 OCY65558 OMU65558 OWQ65558 PGM65558 PQI65558 QAE65558 QKA65558 QTW65558 RDS65558 RNO65558 RXK65558 SHG65558 SRC65558 TAY65558 TKU65558 TUQ65558 UEM65558 UOI65558 UYE65558 VIA65558 VRW65558 WBS65558 WLO65558 WVK65558 C131094 IY131094 SU131094 ACQ131094 AMM131094 AWI131094 BGE131094 BQA131094 BZW131094 CJS131094 CTO131094 DDK131094 DNG131094 DXC131094 EGY131094 EQU131094 FAQ131094 FKM131094 FUI131094 GEE131094 GOA131094 GXW131094 HHS131094 HRO131094 IBK131094 ILG131094 IVC131094 JEY131094 JOU131094 JYQ131094 KIM131094 KSI131094 LCE131094 LMA131094 LVW131094 MFS131094 MPO131094 MZK131094 NJG131094 NTC131094 OCY131094 OMU131094 OWQ131094 PGM131094 PQI131094 QAE131094 QKA131094 QTW131094 RDS131094 RNO131094 RXK131094 SHG131094 SRC131094 TAY131094 TKU131094 TUQ131094 UEM131094 UOI131094 UYE131094 VIA131094 VRW131094 WBS131094 WLO131094 WVK131094 C196630 IY196630 SU196630 ACQ196630 AMM196630 AWI196630 BGE196630 BQA196630 BZW196630 CJS196630 CTO196630 DDK196630 DNG196630 DXC196630 EGY196630 EQU196630 FAQ196630 FKM196630 FUI196630 GEE196630 GOA196630 GXW196630 HHS196630 HRO196630 IBK196630 ILG196630 IVC196630 JEY196630 JOU196630 JYQ196630 KIM196630 KSI196630 LCE196630 LMA196630 LVW196630 MFS196630 MPO196630 MZK196630 NJG196630 NTC196630 OCY196630 OMU196630 OWQ196630 PGM196630 PQI196630 QAE196630 QKA196630 QTW196630 RDS196630 RNO196630 RXK196630 SHG196630 SRC196630 TAY196630 TKU196630 TUQ196630 UEM196630 UOI196630 UYE196630 VIA196630 VRW196630 WBS196630 WLO196630 WVK196630 C262166 IY262166 SU262166 ACQ262166 AMM262166 AWI262166 BGE262166 BQA262166 BZW262166 CJS262166 CTO262166 DDK262166 DNG262166 DXC262166 EGY262166 EQU262166 FAQ262166 FKM262166 FUI262166 GEE262166 GOA262166 GXW262166 HHS262166 HRO262166 IBK262166 ILG262166 IVC262166 JEY262166 JOU262166 JYQ262166 KIM262166 KSI262166 LCE262166 LMA262166 LVW262166 MFS262166 MPO262166 MZK262166 NJG262166 NTC262166 OCY262166 OMU262166 OWQ262166 PGM262166 PQI262166 QAE262166 QKA262166 QTW262166 RDS262166 RNO262166 RXK262166 SHG262166 SRC262166 TAY262166 TKU262166 TUQ262166 UEM262166 UOI262166 UYE262166 VIA262166 VRW262166 WBS262166 WLO262166 WVK262166 C327702 IY327702 SU327702 ACQ327702 AMM327702 AWI327702 BGE327702 BQA327702 BZW327702 CJS327702 CTO327702 DDK327702 DNG327702 DXC327702 EGY327702 EQU327702 FAQ327702 FKM327702 FUI327702 GEE327702 GOA327702 GXW327702 HHS327702 HRO327702 IBK327702 ILG327702 IVC327702 JEY327702 JOU327702 JYQ327702 KIM327702 KSI327702 LCE327702 LMA327702 LVW327702 MFS327702 MPO327702 MZK327702 NJG327702 NTC327702 OCY327702 OMU327702 OWQ327702 PGM327702 PQI327702 QAE327702 QKA327702 QTW327702 RDS327702 RNO327702 RXK327702 SHG327702 SRC327702 TAY327702 TKU327702 TUQ327702 UEM327702 UOI327702 UYE327702 VIA327702 VRW327702 WBS327702 WLO327702 WVK327702 C393238 IY393238 SU393238 ACQ393238 AMM393238 AWI393238 BGE393238 BQA393238 BZW393238 CJS393238 CTO393238 DDK393238 DNG393238 DXC393238 EGY393238 EQU393238 FAQ393238 FKM393238 FUI393238 GEE393238 GOA393238 GXW393238 HHS393238 HRO393238 IBK393238 ILG393238 IVC393238 JEY393238 JOU393238 JYQ393238 KIM393238 KSI393238 LCE393238 LMA393238 LVW393238 MFS393238 MPO393238 MZK393238 NJG393238 NTC393238 OCY393238 OMU393238 OWQ393238 PGM393238 PQI393238 QAE393238 QKA393238 QTW393238 RDS393238 RNO393238 RXK393238 SHG393238 SRC393238 TAY393238 TKU393238 TUQ393238 UEM393238 UOI393238 UYE393238 VIA393238 VRW393238 WBS393238 WLO393238 WVK393238 C458774 IY458774 SU458774 ACQ458774 AMM458774 AWI458774 BGE458774 BQA458774 BZW458774 CJS458774 CTO458774 DDK458774 DNG458774 DXC458774 EGY458774 EQU458774 FAQ458774 FKM458774 FUI458774 GEE458774 GOA458774 GXW458774 HHS458774 HRO458774 IBK458774 ILG458774 IVC458774 JEY458774 JOU458774 JYQ458774 KIM458774 KSI458774 LCE458774 LMA458774 LVW458774 MFS458774 MPO458774 MZK458774 NJG458774 NTC458774 OCY458774 OMU458774 OWQ458774 PGM458774 PQI458774 QAE458774 QKA458774 QTW458774 RDS458774 RNO458774 RXK458774 SHG458774 SRC458774 TAY458774 TKU458774 TUQ458774 UEM458774 UOI458774 UYE458774 VIA458774 VRW458774 WBS458774 WLO458774 WVK458774 C524310 IY524310 SU524310 ACQ524310 AMM524310 AWI524310 BGE524310 BQA524310 BZW524310 CJS524310 CTO524310 DDK524310 DNG524310 DXC524310 EGY524310 EQU524310 FAQ524310 FKM524310 FUI524310 GEE524310 GOA524310 GXW524310 HHS524310 HRO524310 IBK524310 ILG524310 IVC524310 JEY524310 JOU524310 JYQ524310 KIM524310 KSI524310 LCE524310 LMA524310 LVW524310 MFS524310 MPO524310 MZK524310 NJG524310 NTC524310 OCY524310 OMU524310 OWQ524310 PGM524310 PQI524310 QAE524310 QKA524310 QTW524310 RDS524310 RNO524310 RXK524310 SHG524310 SRC524310 TAY524310 TKU524310 TUQ524310 UEM524310 UOI524310 UYE524310 VIA524310 VRW524310 WBS524310 WLO524310 WVK524310 C589846 IY589846 SU589846 ACQ589846 AMM589846 AWI589846 BGE589846 BQA589846 BZW589846 CJS589846 CTO589846 DDK589846 DNG589846 DXC589846 EGY589846 EQU589846 FAQ589846 FKM589846 FUI589846 GEE589846 GOA589846 GXW589846 HHS589846 HRO589846 IBK589846 ILG589846 IVC589846 JEY589846 JOU589846 JYQ589846 KIM589846 KSI589846 LCE589846 LMA589846 LVW589846 MFS589846 MPO589846 MZK589846 NJG589846 NTC589846 OCY589846 OMU589846 OWQ589846 PGM589846 PQI589846 QAE589846 QKA589846 QTW589846 RDS589846 RNO589846 RXK589846 SHG589846 SRC589846 TAY589846 TKU589846 TUQ589846 UEM589846 UOI589846 UYE589846 VIA589846 VRW589846 WBS589846 WLO589846 WVK589846 C655382 IY655382 SU655382 ACQ655382 AMM655382 AWI655382 BGE655382 BQA655382 BZW655382 CJS655382 CTO655382 DDK655382 DNG655382 DXC655382 EGY655382 EQU655382 FAQ655382 FKM655382 FUI655382 GEE655382 GOA655382 GXW655382 HHS655382 HRO655382 IBK655382 ILG655382 IVC655382 JEY655382 JOU655382 JYQ655382 KIM655382 KSI655382 LCE655382 LMA655382 LVW655382 MFS655382 MPO655382 MZK655382 NJG655382 NTC655382 OCY655382 OMU655382 OWQ655382 PGM655382 PQI655382 QAE655382 QKA655382 QTW655382 RDS655382 RNO655382 RXK655382 SHG655382 SRC655382 TAY655382 TKU655382 TUQ655382 UEM655382 UOI655382 UYE655382 VIA655382 VRW655382 WBS655382 WLO655382 WVK655382 C720918 IY720918 SU720918 ACQ720918 AMM720918 AWI720918 BGE720918 BQA720918 BZW720918 CJS720918 CTO720918 DDK720918 DNG720918 DXC720918 EGY720918 EQU720918 FAQ720918 FKM720918 FUI720918 GEE720918 GOA720918 GXW720918 HHS720918 HRO720918 IBK720918 ILG720918 IVC720918 JEY720918 JOU720918 JYQ720918 KIM720918 KSI720918 LCE720918 LMA720918 LVW720918 MFS720918 MPO720918 MZK720918 NJG720918 NTC720918 OCY720918 OMU720918 OWQ720918 PGM720918 PQI720918 QAE720918 QKA720918 QTW720918 RDS720918 RNO720918 RXK720918 SHG720918 SRC720918 TAY720918 TKU720918 TUQ720918 UEM720918 UOI720918 UYE720918 VIA720918 VRW720918 WBS720918 WLO720918 WVK720918 C786454 IY786454 SU786454 ACQ786454 AMM786454 AWI786454 BGE786454 BQA786454 BZW786454 CJS786454 CTO786454 DDK786454 DNG786454 DXC786454 EGY786454 EQU786454 FAQ786454 FKM786454 FUI786454 GEE786454 GOA786454 GXW786454 HHS786454 HRO786454 IBK786454 ILG786454 IVC786454 JEY786454 JOU786454 JYQ786454 KIM786454 KSI786454 LCE786454 LMA786454 LVW786454 MFS786454 MPO786454 MZK786454 NJG786454 NTC786454 OCY786454 OMU786454 OWQ786454 PGM786454 PQI786454 QAE786454 QKA786454 QTW786454 RDS786454 RNO786454 RXK786454 SHG786454 SRC786454 TAY786454 TKU786454 TUQ786454 UEM786454 UOI786454 UYE786454 VIA786454 VRW786454 WBS786454 WLO786454 WVK786454 C851990 IY851990 SU851990 ACQ851990 AMM851990 AWI851990 BGE851990 BQA851990 BZW851990 CJS851990 CTO851990 DDK851990 DNG851990 DXC851990 EGY851990 EQU851990 FAQ851990 FKM851990 FUI851990 GEE851990 GOA851990 GXW851990 HHS851990 HRO851990 IBK851990 ILG851990 IVC851990 JEY851990 JOU851990 JYQ851990 KIM851990 KSI851990 LCE851990 LMA851990 LVW851990 MFS851990 MPO851990 MZK851990 NJG851990 NTC851990 OCY851990 OMU851990 OWQ851990 PGM851990 PQI851990 QAE851990 QKA851990 QTW851990 RDS851990 RNO851990 RXK851990 SHG851990 SRC851990 TAY851990 TKU851990 TUQ851990 UEM851990 UOI851990 UYE851990 VIA851990 VRW851990 WBS851990 WLO851990 WVK851990 C917526 IY917526 SU917526 ACQ917526 AMM917526 AWI917526 BGE917526 BQA917526 BZW917526 CJS917526 CTO917526 DDK917526 DNG917526 DXC917526 EGY917526 EQU917526 FAQ917526 FKM917526 FUI917526 GEE917526 GOA917526 GXW917526 HHS917526 HRO917526 IBK917526 ILG917526 IVC917526 JEY917526 JOU917526 JYQ917526 KIM917526 KSI917526 LCE917526 LMA917526 LVW917526 MFS917526 MPO917526 MZK917526 NJG917526 NTC917526 OCY917526 OMU917526 OWQ917526 PGM917526 PQI917526 QAE917526 QKA917526 QTW917526 RDS917526 RNO917526 RXK917526 SHG917526 SRC917526 TAY917526 TKU917526 TUQ917526 UEM917526 UOI917526 UYE917526 VIA917526 VRW917526 WBS917526 WLO917526 WVK917526 C983062 IY983062 SU983062 ACQ983062 AMM983062 AWI983062 BGE983062 BQA983062 BZW983062 CJS983062 CTO983062 DDK983062 DNG983062 DXC983062 EGY983062 EQU983062 FAQ983062 FKM983062 FUI983062 GEE983062 GOA983062 GXW983062 HHS983062 HRO983062 IBK983062 ILG983062 IVC983062 JEY983062 JOU983062 JYQ983062 KIM983062 KSI983062 LCE983062 LMA983062 LVW983062 MFS983062 MPO983062 MZK983062 NJG983062 NTC983062 OCY983062 OMU983062 OWQ983062 PGM983062 PQI983062 QAE983062 QKA983062 QTW983062 RDS983062 RNO983062 RXK983062 SHG983062 SRC983062 TAY983062 TKU983062 TUQ983062 UEM983062 UOI983062 UYE983062 VIA983062 VRW983062 WBS983062 WLO983062" xr:uid="{F70AA233-1098-4C82-8F01-EF3F64B23A14}">
      <formula1>"　,○"</formula1>
    </dataValidation>
    <dataValidation type="list" allowBlank="1" showInputMessage="1" showErrorMessage="1" sqref="A6:C6" xr:uid="{62A876AA-B3FA-4C4B-A5C2-057302B66BB8}">
      <formula1>"初年度分,2年度目分,3年度目分"</formula1>
    </dataValidation>
  </dataValidations>
  <printOptions horizontalCentered="1" verticalCentered="1"/>
  <pageMargins left="0.39370078740157483" right="0" top="0.65" bottom="0.19685039370078741" header="0.51181102362204722" footer="0.19685039370078741"/>
  <pageSetup paperSize="9" scale="65" firstPageNumber="11" orientation="landscape" cellComments="asDisplayed"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D9187-3924-44D1-82AD-A28D47FCA53F}">
  <dimension ref="A1:BQ71"/>
  <sheetViews>
    <sheetView showGridLines="0" zoomScaleNormal="100" workbookViewId="0">
      <selection activeCell="Q25" sqref="Q25:R26"/>
    </sheetView>
  </sheetViews>
  <sheetFormatPr defaultColWidth="1.8984375" defaultRowHeight="12" x14ac:dyDescent="0.45"/>
  <cols>
    <col min="1" max="1" width="1.8984375" style="1"/>
    <col min="2" max="8" width="2.5" style="1" customWidth="1"/>
    <col min="9" max="9" width="1.19921875" style="1" customWidth="1"/>
    <col min="10" max="17" width="2.5" style="1" customWidth="1"/>
    <col min="18" max="18" width="3.3984375" style="1" customWidth="1"/>
    <col min="19" max="19" width="1.19921875" style="1" customWidth="1"/>
    <col min="20" max="27" width="2.5" style="1" customWidth="1"/>
    <col min="28" max="28" width="3.796875" style="1" customWidth="1"/>
    <col min="29" max="29" width="2.5" style="1" customWidth="1"/>
    <col min="30" max="30" width="1.8984375" style="1" customWidth="1"/>
    <col min="31" max="257" width="1.8984375" style="1"/>
    <col min="258" max="264" width="2.5" style="1" customWidth="1"/>
    <col min="265" max="265" width="1.19921875" style="1" customWidth="1"/>
    <col min="266" max="273" width="2.5" style="1" customWidth="1"/>
    <col min="274" max="274" width="3.3984375" style="1" customWidth="1"/>
    <col min="275" max="275" width="1.19921875" style="1" customWidth="1"/>
    <col min="276" max="283" width="2.5" style="1" customWidth="1"/>
    <col min="284" max="284" width="3.796875" style="1" customWidth="1"/>
    <col min="285" max="285" width="2.5" style="1" customWidth="1"/>
    <col min="286" max="513" width="1.8984375" style="1"/>
    <col min="514" max="520" width="2.5" style="1" customWidth="1"/>
    <col min="521" max="521" width="1.19921875" style="1" customWidth="1"/>
    <col min="522" max="529" width="2.5" style="1" customWidth="1"/>
    <col min="530" max="530" width="3.3984375" style="1" customWidth="1"/>
    <col min="531" max="531" width="1.19921875" style="1" customWidth="1"/>
    <col min="532" max="539" width="2.5" style="1" customWidth="1"/>
    <col min="540" max="540" width="3.796875" style="1" customWidth="1"/>
    <col min="541" max="541" width="2.5" style="1" customWidth="1"/>
    <col min="542" max="769" width="1.8984375" style="1"/>
    <col min="770" max="776" width="2.5" style="1" customWidth="1"/>
    <col min="777" max="777" width="1.19921875" style="1" customWidth="1"/>
    <col min="778" max="785" width="2.5" style="1" customWidth="1"/>
    <col min="786" max="786" width="3.3984375" style="1" customWidth="1"/>
    <col min="787" max="787" width="1.19921875" style="1" customWidth="1"/>
    <col min="788" max="795" width="2.5" style="1" customWidth="1"/>
    <col min="796" max="796" width="3.796875" style="1" customWidth="1"/>
    <col min="797" max="797" width="2.5" style="1" customWidth="1"/>
    <col min="798" max="1025" width="1.8984375" style="1"/>
    <col min="1026" max="1032" width="2.5" style="1" customWidth="1"/>
    <col min="1033" max="1033" width="1.19921875" style="1" customWidth="1"/>
    <col min="1034" max="1041" width="2.5" style="1" customWidth="1"/>
    <col min="1042" max="1042" width="3.3984375" style="1" customWidth="1"/>
    <col min="1043" max="1043" width="1.19921875" style="1" customWidth="1"/>
    <col min="1044" max="1051" width="2.5" style="1" customWidth="1"/>
    <col min="1052" max="1052" width="3.796875" style="1" customWidth="1"/>
    <col min="1053" max="1053" width="2.5" style="1" customWidth="1"/>
    <col min="1054" max="1281" width="1.8984375" style="1"/>
    <col min="1282" max="1288" width="2.5" style="1" customWidth="1"/>
    <col min="1289" max="1289" width="1.19921875" style="1" customWidth="1"/>
    <col min="1290" max="1297" width="2.5" style="1" customWidth="1"/>
    <col min="1298" max="1298" width="3.3984375" style="1" customWidth="1"/>
    <col min="1299" max="1299" width="1.19921875" style="1" customWidth="1"/>
    <col min="1300" max="1307" width="2.5" style="1" customWidth="1"/>
    <col min="1308" max="1308" width="3.796875" style="1" customWidth="1"/>
    <col min="1309" max="1309" width="2.5" style="1" customWidth="1"/>
    <col min="1310" max="1537" width="1.8984375" style="1"/>
    <col min="1538" max="1544" width="2.5" style="1" customWidth="1"/>
    <col min="1545" max="1545" width="1.19921875" style="1" customWidth="1"/>
    <col min="1546" max="1553" width="2.5" style="1" customWidth="1"/>
    <col min="1554" max="1554" width="3.3984375" style="1" customWidth="1"/>
    <col min="1555" max="1555" width="1.19921875" style="1" customWidth="1"/>
    <col min="1556" max="1563" width="2.5" style="1" customWidth="1"/>
    <col min="1564" max="1564" width="3.796875" style="1" customWidth="1"/>
    <col min="1565" max="1565" width="2.5" style="1" customWidth="1"/>
    <col min="1566" max="1793" width="1.8984375" style="1"/>
    <col min="1794" max="1800" width="2.5" style="1" customWidth="1"/>
    <col min="1801" max="1801" width="1.19921875" style="1" customWidth="1"/>
    <col min="1802" max="1809" width="2.5" style="1" customWidth="1"/>
    <col min="1810" max="1810" width="3.3984375" style="1" customWidth="1"/>
    <col min="1811" max="1811" width="1.19921875" style="1" customWidth="1"/>
    <col min="1812" max="1819" width="2.5" style="1" customWidth="1"/>
    <col min="1820" max="1820" width="3.796875" style="1" customWidth="1"/>
    <col min="1821" max="1821" width="2.5" style="1" customWidth="1"/>
    <col min="1822" max="2049" width="1.8984375" style="1"/>
    <col min="2050" max="2056" width="2.5" style="1" customWidth="1"/>
    <col min="2057" max="2057" width="1.19921875" style="1" customWidth="1"/>
    <col min="2058" max="2065" width="2.5" style="1" customWidth="1"/>
    <col min="2066" max="2066" width="3.3984375" style="1" customWidth="1"/>
    <col min="2067" max="2067" width="1.19921875" style="1" customWidth="1"/>
    <col min="2068" max="2075" width="2.5" style="1" customWidth="1"/>
    <col min="2076" max="2076" width="3.796875" style="1" customWidth="1"/>
    <col min="2077" max="2077" width="2.5" style="1" customWidth="1"/>
    <col min="2078" max="2305" width="1.8984375" style="1"/>
    <col min="2306" max="2312" width="2.5" style="1" customWidth="1"/>
    <col min="2313" max="2313" width="1.19921875" style="1" customWidth="1"/>
    <col min="2314" max="2321" width="2.5" style="1" customWidth="1"/>
    <col min="2322" max="2322" width="3.3984375" style="1" customWidth="1"/>
    <col min="2323" max="2323" width="1.19921875" style="1" customWidth="1"/>
    <col min="2324" max="2331" width="2.5" style="1" customWidth="1"/>
    <col min="2332" max="2332" width="3.796875" style="1" customWidth="1"/>
    <col min="2333" max="2333" width="2.5" style="1" customWidth="1"/>
    <col min="2334" max="2561" width="1.8984375" style="1"/>
    <col min="2562" max="2568" width="2.5" style="1" customWidth="1"/>
    <col min="2569" max="2569" width="1.19921875" style="1" customWidth="1"/>
    <col min="2570" max="2577" width="2.5" style="1" customWidth="1"/>
    <col min="2578" max="2578" width="3.3984375" style="1" customWidth="1"/>
    <col min="2579" max="2579" width="1.19921875" style="1" customWidth="1"/>
    <col min="2580" max="2587" width="2.5" style="1" customWidth="1"/>
    <col min="2588" max="2588" width="3.796875" style="1" customWidth="1"/>
    <col min="2589" max="2589" width="2.5" style="1" customWidth="1"/>
    <col min="2590" max="2817" width="1.8984375" style="1"/>
    <col min="2818" max="2824" width="2.5" style="1" customWidth="1"/>
    <col min="2825" max="2825" width="1.19921875" style="1" customWidth="1"/>
    <col min="2826" max="2833" width="2.5" style="1" customWidth="1"/>
    <col min="2834" max="2834" width="3.3984375" style="1" customWidth="1"/>
    <col min="2835" max="2835" width="1.19921875" style="1" customWidth="1"/>
    <col min="2836" max="2843" width="2.5" style="1" customWidth="1"/>
    <col min="2844" max="2844" width="3.796875" style="1" customWidth="1"/>
    <col min="2845" max="2845" width="2.5" style="1" customWidth="1"/>
    <col min="2846" max="3073" width="1.8984375" style="1"/>
    <col min="3074" max="3080" width="2.5" style="1" customWidth="1"/>
    <col min="3081" max="3081" width="1.19921875" style="1" customWidth="1"/>
    <col min="3082" max="3089" width="2.5" style="1" customWidth="1"/>
    <col min="3090" max="3090" width="3.3984375" style="1" customWidth="1"/>
    <col min="3091" max="3091" width="1.19921875" style="1" customWidth="1"/>
    <col min="3092" max="3099" width="2.5" style="1" customWidth="1"/>
    <col min="3100" max="3100" width="3.796875" style="1" customWidth="1"/>
    <col min="3101" max="3101" width="2.5" style="1" customWidth="1"/>
    <col min="3102" max="3329" width="1.8984375" style="1"/>
    <col min="3330" max="3336" width="2.5" style="1" customWidth="1"/>
    <col min="3337" max="3337" width="1.19921875" style="1" customWidth="1"/>
    <col min="3338" max="3345" width="2.5" style="1" customWidth="1"/>
    <col min="3346" max="3346" width="3.3984375" style="1" customWidth="1"/>
    <col min="3347" max="3347" width="1.19921875" style="1" customWidth="1"/>
    <col min="3348" max="3355" width="2.5" style="1" customWidth="1"/>
    <col min="3356" max="3356" width="3.796875" style="1" customWidth="1"/>
    <col min="3357" max="3357" width="2.5" style="1" customWidth="1"/>
    <col min="3358" max="3585" width="1.8984375" style="1"/>
    <col min="3586" max="3592" width="2.5" style="1" customWidth="1"/>
    <col min="3593" max="3593" width="1.19921875" style="1" customWidth="1"/>
    <col min="3594" max="3601" width="2.5" style="1" customWidth="1"/>
    <col min="3602" max="3602" width="3.3984375" style="1" customWidth="1"/>
    <col min="3603" max="3603" width="1.19921875" style="1" customWidth="1"/>
    <col min="3604" max="3611" width="2.5" style="1" customWidth="1"/>
    <col min="3612" max="3612" width="3.796875" style="1" customWidth="1"/>
    <col min="3613" max="3613" width="2.5" style="1" customWidth="1"/>
    <col min="3614" max="3841" width="1.8984375" style="1"/>
    <col min="3842" max="3848" width="2.5" style="1" customWidth="1"/>
    <col min="3849" max="3849" width="1.19921875" style="1" customWidth="1"/>
    <col min="3850" max="3857" width="2.5" style="1" customWidth="1"/>
    <col min="3858" max="3858" width="3.3984375" style="1" customWidth="1"/>
    <col min="3859" max="3859" width="1.19921875" style="1" customWidth="1"/>
    <col min="3860" max="3867" width="2.5" style="1" customWidth="1"/>
    <col min="3868" max="3868" width="3.796875" style="1" customWidth="1"/>
    <col min="3869" max="3869" width="2.5" style="1" customWidth="1"/>
    <col min="3870" max="4097" width="1.8984375" style="1"/>
    <col min="4098" max="4104" width="2.5" style="1" customWidth="1"/>
    <col min="4105" max="4105" width="1.19921875" style="1" customWidth="1"/>
    <col min="4106" max="4113" width="2.5" style="1" customWidth="1"/>
    <col min="4114" max="4114" width="3.3984375" style="1" customWidth="1"/>
    <col min="4115" max="4115" width="1.19921875" style="1" customWidth="1"/>
    <col min="4116" max="4123" width="2.5" style="1" customWidth="1"/>
    <col min="4124" max="4124" width="3.796875" style="1" customWidth="1"/>
    <col min="4125" max="4125" width="2.5" style="1" customWidth="1"/>
    <col min="4126" max="4353" width="1.8984375" style="1"/>
    <col min="4354" max="4360" width="2.5" style="1" customWidth="1"/>
    <col min="4361" max="4361" width="1.19921875" style="1" customWidth="1"/>
    <col min="4362" max="4369" width="2.5" style="1" customWidth="1"/>
    <col min="4370" max="4370" width="3.3984375" style="1" customWidth="1"/>
    <col min="4371" max="4371" width="1.19921875" style="1" customWidth="1"/>
    <col min="4372" max="4379" width="2.5" style="1" customWidth="1"/>
    <col min="4380" max="4380" width="3.796875" style="1" customWidth="1"/>
    <col min="4381" max="4381" width="2.5" style="1" customWidth="1"/>
    <col min="4382" max="4609" width="1.8984375" style="1"/>
    <col min="4610" max="4616" width="2.5" style="1" customWidth="1"/>
    <col min="4617" max="4617" width="1.19921875" style="1" customWidth="1"/>
    <col min="4618" max="4625" width="2.5" style="1" customWidth="1"/>
    <col min="4626" max="4626" width="3.3984375" style="1" customWidth="1"/>
    <col min="4627" max="4627" width="1.19921875" style="1" customWidth="1"/>
    <col min="4628" max="4635" width="2.5" style="1" customWidth="1"/>
    <col min="4636" max="4636" width="3.796875" style="1" customWidth="1"/>
    <col min="4637" max="4637" width="2.5" style="1" customWidth="1"/>
    <col min="4638" max="4865" width="1.8984375" style="1"/>
    <col min="4866" max="4872" width="2.5" style="1" customWidth="1"/>
    <col min="4873" max="4873" width="1.19921875" style="1" customWidth="1"/>
    <col min="4874" max="4881" width="2.5" style="1" customWidth="1"/>
    <col min="4882" max="4882" width="3.3984375" style="1" customWidth="1"/>
    <col min="4883" max="4883" width="1.19921875" style="1" customWidth="1"/>
    <col min="4884" max="4891" width="2.5" style="1" customWidth="1"/>
    <col min="4892" max="4892" width="3.796875" style="1" customWidth="1"/>
    <col min="4893" max="4893" width="2.5" style="1" customWidth="1"/>
    <col min="4894" max="5121" width="1.8984375" style="1"/>
    <col min="5122" max="5128" width="2.5" style="1" customWidth="1"/>
    <col min="5129" max="5129" width="1.19921875" style="1" customWidth="1"/>
    <col min="5130" max="5137" width="2.5" style="1" customWidth="1"/>
    <col min="5138" max="5138" width="3.3984375" style="1" customWidth="1"/>
    <col min="5139" max="5139" width="1.19921875" style="1" customWidth="1"/>
    <col min="5140" max="5147" width="2.5" style="1" customWidth="1"/>
    <col min="5148" max="5148" width="3.796875" style="1" customWidth="1"/>
    <col min="5149" max="5149" width="2.5" style="1" customWidth="1"/>
    <col min="5150" max="5377" width="1.8984375" style="1"/>
    <col min="5378" max="5384" width="2.5" style="1" customWidth="1"/>
    <col min="5385" max="5385" width="1.19921875" style="1" customWidth="1"/>
    <col min="5386" max="5393" width="2.5" style="1" customWidth="1"/>
    <col min="5394" max="5394" width="3.3984375" style="1" customWidth="1"/>
    <col min="5395" max="5395" width="1.19921875" style="1" customWidth="1"/>
    <col min="5396" max="5403" width="2.5" style="1" customWidth="1"/>
    <col min="5404" max="5404" width="3.796875" style="1" customWidth="1"/>
    <col min="5405" max="5405" width="2.5" style="1" customWidth="1"/>
    <col min="5406" max="5633" width="1.8984375" style="1"/>
    <col min="5634" max="5640" width="2.5" style="1" customWidth="1"/>
    <col min="5641" max="5641" width="1.19921875" style="1" customWidth="1"/>
    <col min="5642" max="5649" width="2.5" style="1" customWidth="1"/>
    <col min="5650" max="5650" width="3.3984375" style="1" customWidth="1"/>
    <col min="5651" max="5651" width="1.19921875" style="1" customWidth="1"/>
    <col min="5652" max="5659" width="2.5" style="1" customWidth="1"/>
    <col min="5660" max="5660" width="3.796875" style="1" customWidth="1"/>
    <col min="5661" max="5661" width="2.5" style="1" customWidth="1"/>
    <col min="5662" max="5889" width="1.8984375" style="1"/>
    <col min="5890" max="5896" width="2.5" style="1" customWidth="1"/>
    <col min="5897" max="5897" width="1.19921875" style="1" customWidth="1"/>
    <col min="5898" max="5905" width="2.5" style="1" customWidth="1"/>
    <col min="5906" max="5906" width="3.3984375" style="1" customWidth="1"/>
    <col min="5907" max="5907" width="1.19921875" style="1" customWidth="1"/>
    <col min="5908" max="5915" width="2.5" style="1" customWidth="1"/>
    <col min="5916" max="5916" width="3.796875" style="1" customWidth="1"/>
    <col min="5917" max="5917" width="2.5" style="1" customWidth="1"/>
    <col min="5918" max="6145" width="1.8984375" style="1"/>
    <col min="6146" max="6152" width="2.5" style="1" customWidth="1"/>
    <col min="6153" max="6153" width="1.19921875" style="1" customWidth="1"/>
    <col min="6154" max="6161" width="2.5" style="1" customWidth="1"/>
    <col min="6162" max="6162" width="3.3984375" style="1" customWidth="1"/>
    <col min="6163" max="6163" width="1.19921875" style="1" customWidth="1"/>
    <col min="6164" max="6171" width="2.5" style="1" customWidth="1"/>
    <col min="6172" max="6172" width="3.796875" style="1" customWidth="1"/>
    <col min="6173" max="6173" width="2.5" style="1" customWidth="1"/>
    <col min="6174" max="6401" width="1.8984375" style="1"/>
    <col min="6402" max="6408" width="2.5" style="1" customWidth="1"/>
    <col min="6409" max="6409" width="1.19921875" style="1" customWidth="1"/>
    <col min="6410" max="6417" width="2.5" style="1" customWidth="1"/>
    <col min="6418" max="6418" width="3.3984375" style="1" customWidth="1"/>
    <col min="6419" max="6419" width="1.19921875" style="1" customWidth="1"/>
    <col min="6420" max="6427" width="2.5" style="1" customWidth="1"/>
    <col min="6428" max="6428" width="3.796875" style="1" customWidth="1"/>
    <col min="6429" max="6429" width="2.5" style="1" customWidth="1"/>
    <col min="6430" max="6657" width="1.8984375" style="1"/>
    <col min="6658" max="6664" width="2.5" style="1" customWidth="1"/>
    <col min="6665" max="6665" width="1.19921875" style="1" customWidth="1"/>
    <col min="6666" max="6673" width="2.5" style="1" customWidth="1"/>
    <col min="6674" max="6674" width="3.3984375" style="1" customWidth="1"/>
    <col min="6675" max="6675" width="1.19921875" style="1" customWidth="1"/>
    <col min="6676" max="6683" width="2.5" style="1" customWidth="1"/>
    <col min="6684" max="6684" width="3.796875" style="1" customWidth="1"/>
    <col min="6685" max="6685" width="2.5" style="1" customWidth="1"/>
    <col min="6686" max="6913" width="1.8984375" style="1"/>
    <col min="6914" max="6920" width="2.5" style="1" customWidth="1"/>
    <col min="6921" max="6921" width="1.19921875" style="1" customWidth="1"/>
    <col min="6922" max="6929" width="2.5" style="1" customWidth="1"/>
    <col min="6930" max="6930" width="3.3984375" style="1" customWidth="1"/>
    <col min="6931" max="6931" width="1.19921875" style="1" customWidth="1"/>
    <col min="6932" max="6939" width="2.5" style="1" customWidth="1"/>
    <col min="6940" max="6940" width="3.796875" style="1" customWidth="1"/>
    <col min="6941" max="6941" width="2.5" style="1" customWidth="1"/>
    <col min="6942" max="7169" width="1.8984375" style="1"/>
    <col min="7170" max="7176" width="2.5" style="1" customWidth="1"/>
    <col min="7177" max="7177" width="1.19921875" style="1" customWidth="1"/>
    <col min="7178" max="7185" width="2.5" style="1" customWidth="1"/>
    <col min="7186" max="7186" width="3.3984375" style="1" customWidth="1"/>
    <col min="7187" max="7187" width="1.19921875" style="1" customWidth="1"/>
    <col min="7188" max="7195" width="2.5" style="1" customWidth="1"/>
    <col min="7196" max="7196" width="3.796875" style="1" customWidth="1"/>
    <col min="7197" max="7197" width="2.5" style="1" customWidth="1"/>
    <col min="7198" max="7425" width="1.8984375" style="1"/>
    <col min="7426" max="7432" width="2.5" style="1" customWidth="1"/>
    <col min="7433" max="7433" width="1.19921875" style="1" customWidth="1"/>
    <col min="7434" max="7441" width="2.5" style="1" customWidth="1"/>
    <col min="7442" max="7442" width="3.3984375" style="1" customWidth="1"/>
    <col min="7443" max="7443" width="1.19921875" style="1" customWidth="1"/>
    <col min="7444" max="7451" width="2.5" style="1" customWidth="1"/>
    <col min="7452" max="7452" width="3.796875" style="1" customWidth="1"/>
    <col min="7453" max="7453" width="2.5" style="1" customWidth="1"/>
    <col min="7454" max="7681" width="1.8984375" style="1"/>
    <col min="7682" max="7688" width="2.5" style="1" customWidth="1"/>
    <col min="7689" max="7689" width="1.19921875" style="1" customWidth="1"/>
    <col min="7690" max="7697" width="2.5" style="1" customWidth="1"/>
    <col min="7698" max="7698" width="3.3984375" style="1" customWidth="1"/>
    <col min="7699" max="7699" width="1.19921875" style="1" customWidth="1"/>
    <col min="7700" max="7707" width="2.5" style="1" customWidth="1"/>
    <col min="7708" max="7708" width="3.796875" style="1" customWidth="1"/>
    <col min="7709" max="7709" width="2.5" style="1" customWidth="1"/>
    <col min="7710" max="7937" width="1.8984375" style="1"/>
    <col min="7938" max="7944" width="2.5" style="1" customWidth="1"/>
    <col min="7945" max="7945" width="1.19921875" style="1" customWidth="1"/>
    <col min="7946" max="7953" width="2.5" style="1" customWidth="1"/>
    <col min="7954" max="7954" width="3.3984375" style="1" customWidth="1"/>
    <col min="7955" max="7955" width="1.19921875" style="1" customWidth="1"/>
    <col min="7956" max="7963" width="2.5" style="1" customWidth="1"/>
    <col min="7964" max="7964" width="3.796875" style="1" customWidth="1"/>
    <col min="7965" max="7965" width="2.5" style="1" customWidth="1"/>
    <col min="7966" max="8193" width="1.8984375" style="1"/>
    <col min="8194" max="8200" width="2.5" style="1" customWidth="1"/>
    <col min="8201" max="8201" width="1.19921875" style="1" customWidth="1"/>
    <col min="8202" max="8209" width="2.5" style="1" customWidth="1"/>
    <col min="8210" max="8210" width="3.3984375" style="1" customWidth="1"/>
    <col min="8211" max="8211" width="1.19921875" style="1" customWidth="1"/>
    <col min="8212" max="8219" width="2.5" style="1" customWidth="1"/>
    <col min="8220" max="8220" width="3.796875" style="1" customWidth="1"/>
    <col min="8221" max="8221" width="2.5" style="1" customWidth="1"/>
    <col min="8222" max="8449" width="1.8984375" style="1"/>
    <col min="8450" max="8456" width="2.5" style="1" customWidth="1"/>
    <col min="8457" max="8457" width="1.19921875" style="1" customWidth="1"/>
    <col min="8458" max="8465" width="2.5" style="1" customWidth="1"/>
    <col min="8466" max="8466" width="3.3984375" style="1" customWidth="1"/>
    <col min="8467" max="8467" width="1.19921875" style="1" customWidth="1"/>
    <col min="8468" max="8475" width="2.5" style="1" customWidth="1"/>
    <col min="8476" max="8476" width="3.796875" style="1" customWidth="1"/>
    <col min="8477" max="8477" width="2.5" style="1" customWidth="1"/>
    <col min="8478" max="8705" width="1.8984375" style="1"/>
    <col min="8706" max="8712" width="2.5" style="1" customWidth="1"/>
    <col min="8713" max="8713" width="1.19921875" style="1" customWidth="1"/>
    <col min="8714" max="8721" width="2.5" style="1" customWidth="1"/>
    <col min="8722" max="8722" width="3.3984375" style="1" customWidth="1"/>
    <col min="8723" max="8723" width="1.19921875" style="1" customWidth="1"/>
    <col min="8724" max="8731" width="2.5" style="1" customWidth="1"/>
    <col min="8732" max="8732" width="3.796875" style="1" customWidth="1"/>
    <col min="8733" max="8733" width="2.5" style="1" customWidth="1"/>
    <col min="8734" max="8961" width="1.8984375" style="1"/>
    <col min="8962" max="8968" width="2.5" style="1" customWidth="1"/>
    <col min="8969" max="8969" width="1.19921875" style="1" customWidth="1"/>
    <col min="8970" max="8977" width="2.5" style="1" customWidth="1"/>
    <col min="8978" max="8978" width="3.3984375" style="1" customWidth="1"/>
    <col min="8979" max="8979" width="1.19921875" style="1" customWidth="1"/>
    <col min="8980" max="8987" width="2.5" style="1" customWidth="1"/>
    <col min="8988" max="8988" width="3.796875" style="1" customWidth="1"/>
    <col min="8989" max="8989" width="2.5" style="1" customWidth="1"/>
    <col min="8990" max="9217" width="1.8984375" style="1"/>
    <col min="9218" max="9224" width="2.5" style="1" customWidth="1"/>
    <col min="9225" max="9225" width="1.19921875" style="1" customWidth="1"/>
    <col min="9226" max="9233" width="2.5" style="1" customWidth="1"/>
    <col min="9234" max="9234" width="3.3984375" style="1" customWidth="1"/>
    <col min="9235" max="9235" width="1.19921875" style="1" customWidth="1"/>
    <col min="9236" max="9243" width="2.5" style="1" customWidth="1"/>
    <col min="9244" max="9244" width="3.796875" style="1" customWidth="1"/>
    <col min="9245" max="9245" width="2.5" style="1" customWidth="1"/>
    <col min="9246" max="9473" width="1.8984375" style="1"/>
    <col min="9474" max="9480" width="2.5" style="1" customWidth="1"/>
    <col min="9481" max="9481" width="1.19921875" style="1" customWidth="1"/>
    <col min="9482" max="9489" width="2.5" style="1" customWidth="1"/>
    <col min="9490" max="9490" width="3.3984375" style="1" customWidth="1"/>
    <col min="9491" max="9491" width="1.19921875" style="1" customWidth="1"/>
    <col min="9492" max="9499" width="2.5" style="1" customWidth="1"/>
    <col min="9500" max="9500" width="3.796875" style="1" customWidth="1"/>
    <col min="9501" max="9501" width="2.5" style="1" customWidth="1"/>
    <col min="9502" max="9729" width="1.8984375" style="1"/>
    <col min="9730" max="9736" width="2.5" style="1" customWidth="1"/>
    <col min="9737" max="9737" width="1.19921875" style="1" customWidth="1"/>
    <col min="9738" max="9745" width="2.5" style="1" customWidth="1"/>
    <col min="9746" max="9746" width="3.3984375" style="1" customWidth="1"/>
    <col min="9747" max="9747" width="1.19921875" style="1" customWidth="1"/>
    <col min="9748" max="9755" width="2.5" style="1" customWidth="1"/>
    <col min="9756" max="9756" width="3.796875" style="1" customWidth="1"/>
    <col min="9757" max="9757" width="2.5" style="1" customWidth="1"/>
    <col min="9758" max="9985" width="1.8984375" style="1"/>
    <col min="9986" max="9992" width="2.5" style="1" customWidth="1"/>
    <col min="9993" max="9993" width="1.19921875" style="1" customWidth="1"/>
    <col min="9994" max="10001" width="2.5" style="1" customWidth="1"/>
    <col min="10002" max="10002" width="3.3984375" style="1" customWidth="1"/>
    <col min="10003" max="10003" width="1.19921875" style="1" customWidth="1"/>
    <col min="10004" max="10011" width="2.5" style="1" customWidth="1"/>
    <col min="10012" max="10012" width="3.796875" style="1" customWidth="1"/>
    <col min="10013" max="10013" width="2.5" style="1" customWidth="1"/>
    <col min="10014" max="10241" width="1.8984375" style="1"/>
    <col min="10242" max="10248" width="2.5" style="1" customWidth="1"/>
    <col min="10249" max="10249" width="1.19921875" style="1" customWidth="1"/>
    <col min="10250" max="10257" width="2.5" style="1" customWidth="1"/>
    <col min="10258" max="10258" width="3.3984375" style="1" customWidth="1"/>
    <col min="10259" max="10259" width="1.19921875" style="1" customWidth="1"/>
    <col min="10260" max="10267" width="2.5" style="1" customWidth="1"/>
    <col min="10268" max="10268" width="3.796875" style="1" customWidth="1"/>
    <col min="10269" max="10269" width="2.5" style="1" customWidth="1"/>
    <col min="10270" max="10497" width="1.8984375" style="1"/>
    <col min="10498" max="10504" width="2.5" style="1" customWidth="1"/>
    <col min="10505" max="10505" width="1.19921875" style="1" customWidth="1"/>
    <col min="10506" max="10513" width="2.5" style="1" customWidth="1"/>
    <col min="10514" max="10514" width="3.3984375" style="1" customWidth="1"/>
    <col min="10515" max="10515" width="1.19921875" style="1" customWidth="1"/>
    <col min="10516" max="10523" width="2.5" style="1" customWidth="1"/>
    <col min="10524" max="10524" width="3.796875" style="1" customWidth="1"/>
    <col min="10525" max="10525" width="2.5" style="1" customWidth="1"/>
    <col min="10526" max="10753" width="1.8984375" style="1"/>
    <col min="10754" max="10760" width="2.5" style="1" customWidth="1"/>
    <col min="10761" max="10761" width="1.19921875" style="1" customWidth="1"/>
    <col min="10762" max="10769" width="2.5" style="1" customWidth="1"/>
    <col min="10770" max="10770" width="3.3984375" style="1" customWidth="1"/>
    <col min="10771" max="10771" width="1.19921875" style="1" customWidth="1"/>
    <col min="10772" max="10779" width="2.5" style="1" customWidth="1"/>
    <col min="10780" max="10780" width="3.796875" style="1" customWidth="1"/>
    <col min="10781" max="10781" width="2.5" style="1" customWidth="1"/>
    <col min="10782" max="11009" width="1.8984375" style="1"/>
    <col min="11010" max="11016" width="2.5" style="1" customWidth="1"/>
    <col min="11017" max="11017" width="1.19921875" style="1" customWidth="1"/>
    <col min="11018" max="11025" width="2.5" style="1" customWidth="1"/>
    <col min="11026" max="11026" width="3.3984375" style="1" customWidth="1"/>
    <col min="11027" max="11027" width="1.19921875" style="1" customWidth="1"/>
    <col min="11028" max="11035" width="2.5" style="1" customWidth="1"/>
    <col min="11036" max="11036" width="3.796875" style="1" customWidth="1"/>
    <col min="11037" max="11037" width="2.5" style="1" customWidth="1"/>
    <col min="11038" max="11265" width="1.8984375" style="1"/>
    <col min="11266" max="11272" width="2.5" style="1" customWidth="1"/>
    <col min="11273" max="11273" width="1.19921875" style="1" customWidth="1"/>
    <col min="11274" max="11281" width="2.5" style="1" customWidth="1"/>
    <col min="11282" max="11282" width="3.3984375" style="1" customWidth="1"/>
    <col min="11283" max="11283" width="1.19921875" style="1" customWidth="1"/>
    <col min="11284" max="11291" width="2.5" style="1" customWidth="1"/>
    <col min="11292" max="11292" width="3.796875" style="1" customWidth="1"/>
    <col min="11293" max="11293" width="2.5" style="1" customWidth="1"/>
    <col min="11294" max="11521" width="1.8984375" style="1"/>
    <col min="11522" max="11528" width="2.5" style="1" customWidth="1"/>
    <col min="11529" max="11529" width="1.19921875" style="1" customWidth="1"/>
    <col min="11530" max="11537" width="2.5" style="1" customWidth="1"/>
    <col min="11538" max="11538" width="3.3984375" style="1" customWidth="1"/>
    <col min="11539" max="11539" width="1.19921875" style="1" customWidth="1"/>
    <col min="11540" max="11547" width="2.5" style="1" customWidth="1"/>
    <col min="11548" max="11548" width="3.796875" style="1" customWidth="1"/>
    <col min="11549" max="11549" width="2.5" style="1" customWidth="1"/>
    <col min="11550" max="11777" width="1.8984375" style="1"/>
    <col min="11778" max="11784" width="2.5" style="1" customWidth="1"/>
    <col min="11785" max="11785" width="1.19921875" style="1" customWidth="1"/>
    <col min="11786" max="11793" width="2.5" style="1" customWidth="1"/>
    <col min="11794" max="11794" width="3.3984375" style="1" customWidth="1"/>
    <col min="11795" max="11795" width="1.19921875" style="1" customWidth="1"/>
    <col min="11796" max="11803" width="2.5" style="1" customWidth="1"/>
    <col min="11804" max="11804" width="3.796875" style="1" customWidth="1"/>
    <col min="11805" max="11805" width="2.5" style="1" customWidth="1"/>
    <col min="11806" max="12033" width="1.8984375" style="1"/>
    <col min="12034" max="12040" width="2.5" style="1" customWidth="1"/>
    <col min="12041" max="12041" width="1.19921875" style="1" customWidth="1"/>
    <col min="12042" max="12049" width="2.5" style="1" customWidth="1"/>
    <col min="12050" max="12050" width="3.3984375" style="1" customWidth="1"/>
    <col min="12051" max="12051" width="1.19921875" style="1" customWidth="1"/>
    <col min="12052" max="12059" width="2.5" style="1" customWidth="1"/>
    <col min="12060" max="12060" width="3.796875" style="1" customWidth="1"/>
    <col min="12061" max="12061" width="2.5" style="1" customWidth="1"/>
    <col min="12062" max="12289" width="1.8984375" style="1"/>
    <col min="12290" max="12296" width="2.5" style="1" customWidth="1"/>
    <col min="12297" max="12297" width="1.19921875" style="1" customWidth="1"/>
    <col min="12298" max="12305" width="2.5" style="1" customWidth="1"/>
    <col min="12306" max="12306" width="3.3984375" style="1" customWidth="1"/>
    <col min="12307" max="12307" width="1.19921875" style="1" customWidth="1"/>
    <col min="12308" max="12315" width="2.5" style="1" customWidth="1"/>
    <col min="12316" max="12316" width="3.796875" style="1" customWidth="1"/>
    <col min="12317" max="12317" width="2.5" style="1" customWidth="1"/>
    <col min="12318" max="12545" width="1.8984375" style="1"/>
    <col min="12546" max="12552" width="2.5" style="1" customWidth="1"/>
    <col min="12553" max="12553" width="1.19921875" style="1" customWidth="1"/>
    <col min="12554" max="12561" width="2.5" style="1" customWidth="1"/>
    <col min="12562" max="12562" width="3.3984375" style="1" customWidth="1"/>
    <col min="12563" max="12563" width="1.19921875" style="1" customWidth="1"/>
    <col min="12564" max="12571" width="2.5" style="1" customWidth="1"/>
    <col min="12572" max="12572" width="3.796875" style="1" customWidth="1"/>
    <col min="12573" max="12573" width="2.5" style="1" customWidth="1"/>
    <col min="12574" max="12801" width="1.8984375" style="1"/>
    <col min="12802" max="12808" width="2.5" style="1" customWidth="1"/>
    <col min="12809" max="12809" width="1.19921875" style="1" customWidth="1"/>
    <col min="12810" max="12817" width="2.5" style="1" customWidth="1"/>
    <col min="12818" max="12818" width="3.3984375" style="1" customWidth="1"/>
    <col min="12819" max="12819" width="1.19921875" style="1" customWidth="1"/>
    <col min="12820" max="12827" width="2.5" style="1" customWidth="1"/>
    <col min="12828" max="12828" width="3.796875" style="1" customWidth="1"/>
    <col min="12829" max="12829" width="2.5" style="1" customWidth="1"/>
    <col min="12830" max="13057" width="1.8984375" style="1"/>
    <col min="13058" max="13064" width="2.5" style="1" customWidth="1"/>
    <col min="13065" max="13065" width="1.19921875" style="1" customWidth="1"/>
    <col min="13066" max="13073" width="2.5" style="1" customWidth="1"/>
    <col min="13074" max="13074" width="3.3984375" style="1" customWidth="1"/>
    <col min="13075" max="13075" width="1.19921875" style="1" customWidth="1"/>
    <col min="13076" max="13083" width="2.5" style="1" customWidth="1"/>
    <col min="13084" max="13084" width="3.796875" style="1" customWidth="1"/>
    <col min="13085" max="13085" width="2.5" style="1" customWidth="1"/>
    <col min="13086" max="13313" width="1.8984375" style="1"/>
    <col min="13314" max="13320" width="2.5" style="1" customWidth="1"/>
    <col min="13321" max="13321" width="1.19921875" style="1" customWidth="1"/>
    <col min="13322" max="13329" width="2.5" style="1" customWidth="1"/>
    <col min="13330" max="13330" width="3.3984375" style="1" customWidth="1"/>
    <col min="13331" max="13331" width="1.19921875" style="1" customWidth="1"/>
    <col min="13332" max="13339" width="2.5" style="1" customWidth="1"/>
    <col min="13340" max="13340" width="3.796875" style="1" customWidth="1"/>
    <col min="13341" max="13341" width="2.5" style="1" customWidth="1"/>
    <col min="13342" max="13569" width="1.8984375" style="1"/>
    <col min="13570" max="13576" width="2.5" style="1" customWidth="1"/>
    <col min="13577" max="13577" width="1.19921875" style="1" customWidth="1"/>
    <col min="13578" max="13585" width="2.5" style="1" customWidth="1"/>
    <col min="13586" max="13586" width="3.3984375" style="1" customWidth="1"/>
    <col min="13587" max="13587" width="1.19921875" style="1" customWidth="1"/>
    <col min="13588" max="13595" width="2.5" style="1" customWidth="1"/>
    <col min="13596" max="13596" width="3.796875" style="1" customWidth="1"/>
    <col min="13597" max="13597" width="2.5" style="1" customWidth="1"/>
    <col min="13598" max="13825" width="1.8984375" style="1"/>
    <col min="13826" max="13832" width="2.5" style="1" customWidth="1"/>
    <col min="13833" max="13833" width="1.19921875" style="1" customWidth="1"/>
    <col min="13834" max="13841" width="2.5" style="1" customWidth="1"/>
    <col min="13842" max="13842" width="3.3984375" style="1" customWidth="1"/>
    <col min="13843" max="13843" width="1.19921875" style="1" customWidth="1"/>
    <col min="13844" max="13851" width="2.5" style="1" customWidth="1"/>
    <col min="13852" max="13852" width="3.796875" style="1" customWidth="1"/>
    <col min="13853" max="13853" width="2.5" style="1" customWidth="1"/>
    <col min="13854" max="14081" width="1.8984375" style="1"/>
    <col min="14082" max="14088" width="2.5" style="1" customWidth="1"/>
    <col min="14089" max="14089" width="1.19921875" style="1" customWidth="1"/>
    <col min="14090" max="14097" width="2.5" style="1" customWidth="1"/>
    <col min="14098" max="14098" width="3.3984375" style="1" customWidth="1"/>
    <col min="14099" max="14099" width="1.19921875" style="1" customWidth="1"/>
    <col min="14100" max="14107" width="2.5" style="1" customWidth="1"/>
    <col min="14108" max="14108" width="3.796875" style="1" customWidth="1"/>
    <col min="14109" max="14109" width="2.5" style="1" customWidth="1"/>
    <col min="14110" max="14337" width="1.8984375" style="1"/>
    <col min="14338" max="14344" width="2.5" style="1" customWidth="1"/>
    <col min="14345" max="14345" width="1.19921875" style="1" customWidth="1"/>
    <col min="14346" max="14353" width="2.5" style="1" customWidth="1"/>
    <col min="14354" max="14354" width="3.3984375" style="1" customWidth="1"/>
    <col min="14355" max="14355" width="1.19921875" style="1" customWidth="1"/>
    <col min="14356" max="14363" width="2.5" style="1" customWidth="1"/>
    <col min="14364" max="14364" width="3.796875" style="1" customWidth="1"/>
    <col min="14365" max="14365" width="2.5" style="1" customWidth="1"/>
    <col min="14366" max="14593" width="1.8984375" style="1"/>
    <col min="14594" max="14600" width="2.5" style="1" customWidth="1"/>
    <col min="14601" max="14601" width="1.19921875" style="1" customWidth="1"/>
    <col min="14602" max="14609" width="2.5" style="1" customWidth="1"/>
    <col min="14610" max="14610" width="3.3984375" style="1" customWidth="1"/>
    <col min="14611" max="14611" width="1.19921875" style="1" customWidth="1"/>
    <col min="14612" max="14619" width="2.5" style="1" customWidth="1"/>
    <col min="14620" max="14620" width="3.796875" style="1" customWidth="1"/>
    <col min="14621" max="14621" width="2.5" style="1" customWidth="1"/>
    <col min="14622" max="14849" width="1.8984375" style="1"/>
    <col min="14850" max="14856" width="2.5" style="1" customWidth="1"/>
    <col min="14857" max="14857" width="1.19921875" style="1" customWidth="1"/>
    <col min="14858" max="14865" width="2.5" style="1" customWidth="1"/>
    <col min="14866" max="14866" width="3.3984375" style="1" customWidth="1"/>
    <col min="14867" max="14867" width="1.19921875" style="1" customWidth="1"/>
    <col min="14868" max="14875" width="2.5" style="1" customWidth="1"/>
    <col min="14876" max="14876" width="3.796875" style="1" customWidth="1"/>
    <col min="14877" max="14877" width="2.5" style="1" customWidth="1"/>
    <col min="14878" max="15105" width="1.8984375" style="1"/>
    <col min="15106" max="15112" width="2.5" style="1" customWidth="1"/>
    <col min="15113" max="15113" width="1.19921875" style="1" customWidth="1"/>
    <col min="15114" max="15121" width="2.5" style="1" customWidth="1"/>
    <col min="15122" max="15122" width="3.3984375" style="1" customWidth="1"/>
    <col min="15123" max="15123" width="1.19921875" style="1" customWidth="1"/>
    <col min="15124" max="15131" width="2.5" style="1" customWidth="1"/>
    <col min="15132" max="15132" width="3.796875" style="1" customWidth="1"/>
    <col min="15133" max="15133" width="2.5" style="1" customWidth="1"/>
    <col min="15134" max="15361" width="1.8984375" style="1"/>
    <col min="15362" max="15368" width="2.5" style="1" customWidth="1"/>
    <col min="15369" max="15369" width="1.19921875" style="1" customWidth="1"/>
    <col min="15370" max="15377" width="2.5" style="1" customWidth="1"/>
    <col min="15378" max="15378" width="3.3984375" style="1" customWidth="1"/>
    <col min="15379" max="15379" width="1.19921875" style="1" customWidth="1"/>
    <col min="15380" max="15387" width="2.5" style="1" customWidth="1"/>
    <col min="15388" max="15388" width="3.796875" style="1" customWidth="1"/>
    <col min="15389" max="15389" width="2.5" style="1" customWidth="1"/>
    <col min="15390" max="15617" width="1.8984375" style="1"/>
    <col min="15618" max="15624" width="2.5" style="1" customWidth="1"/>
    <col min="15625" max="15625" width="1.19921875" style="1" customWidth="1"/>
    <col min="15626" max="15633" width="2.5" style="1" customWidth="1"/>
    <col min="15634" max="15634" width="3.3984375" style="1" customWidth="1"/>
    <col min="15635" max="15635" width="1.19921875" style="1" customWidth="1"/>
    <col min="15636" max="15643" width="2.5" style="1" customWidth="1"/>
    <col min="15644" max="15644" width="3.796875" style="1" customWidth="1"/>
    <col min="15645" max="15645" width="2.5" style="1" customWidth="1"/>
    <col min="15646" max="15873" width="1.8984375" style="1"/>
    <col min="15874" max="15880" width="2.5" style="1" customWidth="1"/>
    <col min="15881" max="15881" width="1.19921875" style="1" customWidth="1"/>
    <col min="15882" max="15889" width="2.5" style="1" customWidth="1"/>
    <col min="15890" max="15890" width="3.3984375" style="1" customWidth="1"/>
    <col min="15891" max="15891" width="1.19921875" style="1" customWidth="1"/>
    <col min="15892" max="15899" width="2.5" style="1" customWidth="1"/>
    <col min="15900" max="15900" width="3.796875" style="1" customWidth="1"/>
    <col min="15901" max="15901" width="2.5" style="1" customWidth="1"/>
    <col min="15902" max="16129" width="1.8984375" style="1"/>
    <col min="16130" max="16136" width="2.5" style="1" customWidth="1"/>
    <col min="16137" max="16137" width="1.19921875" style="1" customWidth="1"/>
    <col min="16138" max="16145" width="2.5" style="1" customWidth="1"/>
    <col min="16146" max="16146" width="3.3984375" style="1" customWidth="1"/>
    <col min="16147" max="16147" width="1.19921875" style="1" customWidth="1"/>
    <col min="16148" max="16155" width="2.5" style="1" customWidth="1"/>
    <col min="16156" max="16156" width="3.796875" style="1" customWidth="1"/>
    <col min="16157" max="16157" width="2.5" style="1" customWidth="1"/>
    <col min="16158" max="16384" width="1.8984375" style="1"/>
  </cols>
  <sheetData>
    <row r="1" spans="1:37" ht="5.4" customHeight="1" x14ac:dyDescent="0.45">
      <c r="AG1" s="1169" t="s">
        <v>171</v>
      </c>
      <c r="AH1" s="1169"/>
      <c r="AI1" s="1169"/>
      <c r="AJ1" s="1169"/>
      <c r="AK1" s="1169"/>
    </row>
    <row r="2" spans="1:37" ht="11.25" customHeight="1" x14ac:dyDescent="0.45">
      <c r="A2" s="1170" t="s">
        <v>172</v>
      </c>
      <c r="B2" s="1171"/>
      <c r="C2" s="1171"/>
      <c r="D2" s="1171"/>
      <c r="E2" s="1171"/>
      <c r="F2" s="1171"/>
      <c r="G2" s="1171"/>
      <c r="H2" s="1171"/>
      <c r="I2" s="1171"/>
      <c r="J2" s="1171"/>
      <c r="K2" s="1171"/>
      <c r="L2" s="1171"/>
      <c r="M2" s="1171"/>
      <c r="N2" s="1171"/>
      <c r="O2" s="1171"/>
      <c r="P2" s="1171"/>
      <c r="Q2" s="1171"/>
      <c r="R2" s="1171"/>
      <c r="S2" s="1171"/>
      <c r="T2" s="1171"/>
      <c r="U2" s="1171"/>
      <c r="V2" s="1171"/>
      <c r="W2" s="1171"/>
      <c r="X2" s="1171"/>
      <c r="Y2" s="1171"/>
      <c r="Z2" s="1171"/>
      <c r="AA2" s="1171"/>
      <c r="AB2" s="1171"/>
      <c r="AC2" s="1171"/>
      <c r="AD2" s="1171"/>
      <c r="AG2" s="1169"/>
      <c r="AH2" s="1169"/>
      <c r="AI2" s="1169"/>
      <c r="AJ2" s="1169"/>
      <c r="AK2" s="1169"/>
    </row>
    <row r="3" spans="1:37" ht="11.25" customHeight="1" x14ac:dyDescent="0.45">
      <c r="A3" s="1171"/>
      <c r="B3" s="1171"/>
      <c r="C3" s="1171"/>
      <c r="D3" s="1171"/>
      <c r="E3" s="1171"/>
      <c r="F3" s="1171"/>
      <c r="G3" s="1171"/>
      <c r="H3" s="1171"/>
      <c r="I3" s="1171"/>
      <c r="J3" s="1171"/>
      <c r="K3" s="1171"/>
      <c r="L3" s="1171"/>
      <c r="M3" s="1171"/>
      <c r="N3" s="1171"/>
      <c r="O3" s="1171"/>
      <c r="P3" s="1171"/>
      <c r="Q3" s="1171"/>
      <c r="R3" s="1171"/>
      <c r="S3" s="1171"/>
      <c r="T3" s="1171"/>
      <c r="U3" s="1171"/>
      <c r="V3" s="1171"/>
      <c r="W3" s="1171"/>
      <c r="X3" s="1171"/>
      <c r="Y3" s="1171"/>
      <c r="Z3" s="1171"/>
      <c r="AA3" s="1171"/>
      <c r="AB3" s="1171"/>
      <c r="AC3" s="1171"/>
      <c r="AD3" s="1171"/>
      <c r="AG3" s="1169"/>
      <c r="AH3" s="1169"/>
      <c r="AI3" s="1169"/>
      <c r="AJ3" s="1169"/>
      <c r="AK3" s="1169"/>
    </row>
    <row r="4" spans="1:37" ht="13.8" customHeight="1" x14ac:dyDescent="0.45">
      <c r="AG4" s="1169"/>
      <c r="AH4" s="1169"/>
      <c r="AI4" s="1169"/>
      <c r="AJ4" s="1169"/>
      <c r="AK4" s="1169"/>
    </row>
    <row r="5" spans="1:37" ht="4.8" customHeight="1" x14ac:dyDescent="0.45">
      <c r="AG5" s="1169"/>
      <c r="AH5" s="1169"/>
      <c r="AI5" s="1169"/>
      <c r="AJ5" s="1169"/>
      <c r="AK5" s="1169"/>
    </row>
    <row r="6" spans="1:37" x14ac:dyDescent="0.45">
      <c r="A6" s="1172" t="s">
        <v>24</v>
      </c>
      <c r="B6" s="1173"/>
      <c r="C6" s="1173"/>
      <c r="D6" s="1173"/>
      <c r="E6" s="1176"/>
      <c r="F6" s="1176"/>
      <c r="G6" s="1176"/>
      <c r="H6" s="1176"/>
      <c r="I6" s="1176"/>
      <c r="J6" s="1176"/>
      <c r="K6" s="1176"/>
      <c r="L6" s="1176"/>
      <c r="M6" s="1176"/>
      <c r="N6" s="1176"/>
      <c r="O6" s="1176"/>
      <c r="P6" s="1176"/>
      <c r="Q6" s="1176"/>
      <c r="R6" s="1176"/>
      <c r="S6" s="1176"/>
      <c r="T6" s="1176"/>
      <c r="U6" s="1176"/>
      <c r="V6" s="1176"/>
      <c r="W6" s="1176"/>
      <c r="X6" s="1176"/>
      <c r="Y6" s="1176"/>
      <c r="Z6" s="1176"/>
      <c r="AA6" s="1176"/>
      <c r="AB6" s="1176"/>
      <c r="AC6" s="1176"/>
      <c r="AD6" s="1177"/>
      <c r="AG6" s="1169"/>
      <c r="AH6" s="1169"/>
      <c r="AI6" s="1169"/>
      <c r="AJ6" s="1169"/>
      <c r="AK6" s="1169"/>
    </row>
    <row r="7" spans="1:37" x14ac:dyDescent="0.45">
      <c r="A7" s="1174"/>
      <c r="B7" s="1175"/>
      <c r="C7" s="1175"/>
      <c r="D7" s="1175"/>
      <c r="E7" s="1178"/>
      <c r="F7" s="1178"/>
      <c r="G7" s="1178"/>
      <c r="H7" s="1178"/>
      <c r="I7" s="1178"/>
      <c r="J7" s="1178"/>
      <c r="K7" s="1178"/>
      <c r="L7" s="1178"/>
      <c r="M7" s="1178"/>
      <c r="N7" s="1178"/>
      <c r="O7" s="1178"/>
      <c r="P7" s="1178"/>
      <c r="Q7" s="1178"/>
      <c r="R7" s="1178"/>
      <c r="S7" s="1178"/>
      <c r="T7" s="1178"/>
      <c r="U7" s="1178"/>
      <c r="V7" s="1178"/>
      <c r="W7" s="1178"/>
      <c r="X7" s="1178"/>
      <c r="Y7" s="1178"/>
      <c r="Z7" s="1178"/>
      <c r="AA7" s="1178"/>
      <c r="AB7" s="1178"/>
      <c r="AC7" s="1178"/>
      <c r="AD7" s="1179"/>
      <c r="AG7" s="1169"/>
      <c r="AH7" s="1169"/>
      <c r="AI7" s="1169"/>
      <c r="AJ7" s="1169"/>
      <c r="AK7" s="1169"/>
    </row>
    <row r="8" spans="1:37" x14ac:dyDescent="0.45">
      <c r="A8" s="1180" t="s">
        <v>23</v>
      </c>
      <c r="B8" s="1175"/>
      <c r="C8" s="1175"/>
      <c r="D8" s="1175"/>
      <c r="E8" s="1178"/>
      <c r="F8" s="1178"/>
      <c r="G8" s="1178"/>
      <c r="H8" s="1178"/>
      <c r="I8" s="1178"/>
      <c r="J8" s="1178"/>
      <c r="K8" s="1178"/>
      <c r="L8" s="1178"/>
      <c r="M8" s="1178"/>
      <c r="N8" s="1178"/>
      <c r="O8" s="1178"/>
      <c r="P8" s="1178"/>
      <c r="Q8" s="1178"/>
      <c r="R8" s="1178"/>
      <c r="S8" s="1178"/>
      <c r="T8" s="1178"/>
      <c r="U8" s="1178"/>
      <c r="V8" s="1178"/>
      <c r="W8" s="1178"/>
      <c r="X8" s="1178"/>
      <c r="Y8" s="1178"/>
      <c r="Z8" s="1178"/>
      <c r="AA8" s="1178"/>
      <c r="AB8" s="1178"/>
      <c r="AC8" s="1178"/>
      <c r="AD8" s="1179"/>
      <c r="AG8" s="1169"/>
      <c r="AH8" s="1169"/>
      <c r="AI8" s="1169"/>
      <c r="AJ8" s="1169"/>
      <c r="AK8" s="1169"/>
    </row>
    <row r="9" spans="1:37" x14ac:dyDescent="0.45">
      <c r="A9" s="1174"/>
      <c r="B9" s="1175"/>
      <c r="C9" s="1175"/>
      <c r="D9" s="1175"/>
      <c r="E9" s="1178"/>
      <c r="F9" s="1178"/>
      <c r="G9" s="1178"/>
      <c r="H9" s="1178"/>
      <c r="I9" s="1178"/>
      <c r="J9" s="1178"/>
      <c r="K9" s="1178"/>
      <c r="L9" s="1178"/>
      <c r="M9" s="1178"/>
      <c r="N9" s="1178"/>
      <c r="O9" s="1178"/>
      <c r="P9" s="1178"/>
      <c r="Q9" s="1178"/>
      <c r="R9" s="1178"/>
      <c r="S9" s="1178"/>
      <c r="T9" s="1178"/>
      <c r="U9" s="1178"/>
      <c r="V9" s="1178"/>
      <c r="W9" s="1178"/>
      <c r="X9" s="1178"/>
      <c r="Y9" s="1178"/>
      <c r="Z9" s="1178"/>
      <c r="AA9" s="1178"/>
      <c r="AB9" s="1178"/>
      <c r="AC9" s="1178"/>
      <c r="AD9" s="1179"/>
      <c r="AG9" s="1169"/>
      <c r="AH9" s="1169"/>
      <c r="AI9" s="1169"/>
      <c r="AJ9" s="1169"/>
      <c r="AK9" s="1169"/>
    </row>
    <row r="10" spans="1:37" x14ac:dyDescent="0.45">
      <c r="A10" s="1180" t="s">
        <v>22</v>
      </c>
      <c r="B10" s="1175"/>
      <c r="C10" s="1175"/>
      <c r="D10" s="1175"/>
      <c r="E10" s="1178"/>
      <c r="F10" s="1178"/>
      <c r="G10" s="1178"/>
      <c r="H10" s="1178"/>
      <c r="I10" s="1178"/>
      <c r="J10" s="1178"/>
      <c r="K10" s="1178"/>
      <c r="L10" s="1178"/>
      <c r="M10" s="1178"/>
      <c r="N10" s="1178"/>
      <c r="O10" s="1178"/>
      <c r="P10" s="1178"/>
      <c r="Q10" s="1178"/>
      <c r="R10" s="1178"/>
      <c r="S10" s="1178"/>
      <c r="T10" s="1178"/>
      <c r="U10" s="1178"/>
      <c r="V10" s="1178"/>
      <c r="W10" s="1178"/>
      <c r="X10" s="1178"/>
      <c r="Y10" s="1178"/>
      <c r="Z10" s="1178"/>
      <c r="AA10" s="1178"/>
      <c r="AB10" s="1178"/>
      <c r="AC10" s="1178"/>
      <c r="AD10" s="1179"/>
      <c r="AF10" s="2"/>
      <c r="AG10" s="1169"/>
      <c r="AH10" s="1169"/>
      <c r="AI10" s="1169"/>
      <c r="AJ10" s="1169"/>
      <c r="AK10" s="1169"/>
    </row>
    <row r="11" spans="1:37" x14ac:dyDescent="0.45">
      <c r="A11" s="1181"/>
      <c r="B11" s="1182"/>
      <c r="C11" s="1182"/>
      <c r="D11" s="1182"/>
      <c r="E11" s="1183"/>
      <c r="F11" s="1183"/>
      <c r="G11" s="1183"/>
      <c r="H11" s="1183"/>
      <c r="I11" s="1183"/>
      <c r="J11" s="1183"/>
      <c r="K11" s="1183"/>
      <c r="L11" s="1183"/>
      <c r="M11" s="1183"/>
      <c r="N11" s="1183"/>
      <c r="O11" s="1183"/>
      <c r="P11" s="1183"/>
      <c r="Q11" s="1183"/>
      <c r="R11" s="1183"/>
      <c r="S11" s="1183"/>
      <c r="T11" s="1183"/>
      <c r="U11" s="1183"/>
      <c r="V11" s="1183"/>
      <c r="W11" s="1183"/>
      <c r="X11" s="1183"/>
      <c r="Y11" s="1183"/>
      <c r="Z11" s="1183"/>
      <c r="AA11" s="1183"/>
      <c r="AB11" s="1183"/>
      <c r="AC11" s="1183"/>
      <c r="AD11" s="1184"/>
      <c r="AG11" s="1169"/>
      <c r="AH11" s="1169"/>
      <c r="AI11" s="1169"/>
      <c r="AJ11" s="1169"/>
      <c r="AK11" s="1169"/>
    </row>
    <row r="12" spans="1:37" ht="7.8" customHeight="1" x14ac:dyDescent="0.45">
      <c r="AG12" s="1169"/>
      <c r="AH12" s="1169"/>
      <c r="AI12" s="1169"/>
      <c r="AJ12" s="1169"/>
      <c r="AK12" s="1169"/>
    </row>
    <row r="13" spans="1:37" ht="4.8" customHeight="1" x14ac:dyDescent="0.45">
      <c r="AG13" s="1169"/>
      <c r="AH13" s="1169"/>
      <c r="AI13" s="1169"/>
      <c r="AJ13" s="1169"/>
      <c r="AK13" s="1169"/>
    </row>
    <row r="14" spans="1:37" ht="9" customHeight="1" x14ac:dyDescent="0.45">
      <c r="A14" s="10"/>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8"/>
      <c r="AG14" s="1169"/>
      <c r="AH14" s="1169"/>
      <c r="AI14" s="1169"/>
      <c r="AJ14" s="1169"/>
      <c r="AK14" s="1169"/>
    </row>
    <row r="15" spans="1:37" ht="12" customHeight="1" x14ac:dyDescent="0.45">
      <c r="A15" s="7"/>
      <c r="B15" s="1185" t="s">
        <v>173</v>
      </c>
      <c r="C15" s="1186"/>
      <c r="D15" s="1186"/>
      <c r="E15" s="1186"/>
      <c r="F15" s="1186"/>
      <c r="G15" s="1186"/>
      <c r="H15" s="1186"/>
      <c r="I15" s="1186"/>
      <c r="J15" s="1186"/>
      <c r="K15" s="1186"/>
      <c r="L15" s="1186"/>
      <c r="M15" s="1186"/>
      <c r="N15" s="1186"/>
      <c r="O15" s="1186"/>
      <c r="P15" s="1186"/>
      <c r="Q15" s="1186"/>
      <c r="R15" s="1186"/>
      <c r="S15" s="1186"/>
      <c r="T15" s="1186"/>
      <c r="U15" s="1186"/>
      <c r="V15" s="1186"/>
      <c r="W15" s="1186"/>
      <c r="X15" s="1186"/>
      <c r="Y15" s="1186"/>
      <c r="Z15" s="1186"/>
      <c r="AA15" s="1186"/>
      <c r="AB15" s="1186"/>
      <c r="AC15" s="1187"/>
      <c r="AD15" s="5"/>
      <c r="AG15" s="1169"/>
      <c r="AH15" s="1169"/>
      <c r="AI15" s="1169"/>
      <c r="AJ15" s="1169"/>
      <c r="AK15" s="1169"/>
    </row>
    <row r="16" spans="1:37" x14ac:dyDescent="0.45">
      <c r="A16" s="7"/>
      <c r="B16" s="1188"/>
      <c r="C16" s="1189"/>
      <c r="D16" s="1189"/>
      <c r="E16" s="1189"/>
      <c r="F16" s="1189"/>
      <c r="G16" s="1189"/>
      <c r="H16" s="1189"/>
      <c r="I16" s="1189"/>
      <c r="J16" s="1189"/>
      <c r="K16" s="1189"/>
      <c r="L16" s="1189"/>
      <c r="M16" s="1189"/>
      <c r="N16" s="1189"/>
      <c r="O16" s="1189"/>
      <c r="P16" s="1189"/>
      <c r="Q16" s="1189"/>
      <c r="R16" s="1189"/>
      <c r="S16" s="1189"/>
      <c r="T16" s="1189"/>
      <c r="U16" s="1189"/>
      <c r="V16" s="1189"/>
      <c r="W16" s="1189"/>
      <c r="X16" s="1189"/>
      <c r="Y16" s="1189"/>
      <c r="Z16" s="1189"/>
      <c r="AA16" s="1189"/>
      <c r="AB16" s="1189"/>
      <c r="AC16" s="1190"/>
      <c r="AD16" s="5"/>
      <c r="AG16" s="1169"/>
      <c r="AH16" s="1169"/>
      <c r="AI16" s="1169"/>
      <c r="AJ16" s="1169"/>
      <c r="AK16" s="1169"/>
    </row>
    <row r="17" spans="1:69" x14ac:dyDescent="0.45">
      <c r="A17" s="7"/>
      <c r="B17" s="1188"/>
      <c r="C17" s="1189"/>
      <c r="D17" s="1189"/>
      <c r="E17" s="1189"/>
      <c r="F17" s="1189"/>
      <c r="G17" s="1189"/>
      <c r="H17" s="1189"/>
      <c r="I17" s="1189"/>
      <c r="J17" s="1189"/>
      <c r="K17" s="1189"/>
      <c r="L17" s="1189"/>
      <c r="M17" s="1189"/>
      <c r="N17" s="1189"/>
      <c r="O17" s="1189"/>
      <c r="P17" s="1189"/>
      <c r="Q17" s="1189"/>
      <c r="R17" s="1189"/>
      <c r="S17" s="1189"/>
      <c r="T17" s="1189"/>
      <c r="U17" s="1189"/>
      <c r="V17" s="1189"/>
      <c r="W17" s="1189"/>
      <c r="X17" s="1189"/>
      <c r="Y17" s="1189"/>
      <c r="Z17" s="1189"/>
      <c r="AA17" s="1189"/>
      <c r="AB17" s="1189"/>
      <c r="AC17" s="1190"/>
      <c r="AD17" s="5"/>
      <c r="AG17" s="1169"/>
      <c r="AH17" s="1169"/>
      <c r="AI17" s="1169"/>
      <c r="AJ17" s="1169"/>
      <c r="AK17" s="1169"/>
    </row>
    <row r="18" spans="1:69" x14ac:dyDescent="0.45">
      <c r="A18" s="7"/>
      <c r="B18" s="1188"/>
      <c r="C18" s="1189"/>
      <c r="D18" s="1189"/>
      <c r="E18" s="1189"/>
      <c r="F18" s="1189"/>
      <c r="G18" s="1189"/>
      <c r="H18" s="1189"/>
      <c r="I18" s="1189"/>
      <c r="J18" s="1189"/>
      <c r="K18" s="1189"/>
      <c r="L18" s="1189"/>
      <c r="M18" s="1189"/>
      <c r="N18" s="1189"/>
      <c r="O18" s="1189"/>
      <c r="P18" s="1189"/>
      <c r="Q18" s="1189"/>
      <c r="R18" s="1189"/>
      <c r="S18" s="1189"/>
      <c r="T18" s="1189"/>
      <c r="U18" s="1189"/>
      <c r="V18" s="1189"/>
      <c r="W18" s="1189"/>
      <c r="X18" s="1189"/>
      <c r="Y18" s="1189"/>
      <c r="Z18" s="1189"/>
      <c r="AA18" s="1189"/>
      <c r="AB18" s="1189"/>
      <c r="AC18" s="1190"/>
      <c r="AD18" s="5"/>
      <c r="AG18" s="1169"/>
      <c r="AH18" s="1169"/>
      <c r="AI18" s="1169"/>
      <c r="AJ18" s="1169"/>
      <c r="AK18" s="1169"/>
    </row>
    <row r="19" spans="1:69" ht="5.4" customHeight="1" x14ac:dyDescent="0.45">
      <c r="A19" s="7"/>
      <c r="B19" s="1191"/>
      <c r="C19" s="1192"/>
      <c r="D19" s="1192"/>
      <c r="E19" s="1192"/>
      <c r="F19" s="1192"/>
      <c r="G19" s="1192"/>
      <c r="H19" s="1192"/>
      <c r="I19" s="1192"/>
      <c r="J19" s="1192"/>
      <c r="K19" s="1192"/>
      <c r="L19" s="1192"/>
      <c r="M19" s="1192"/>
      <c r="N19" s="1192"/>
      <c r="O19" s="1192"/>
      <c r="P19" s="1192"/>
      <c r="Q19" s="1192"/>
      <c r="R19" s="1192"/>
      <c r="S19" s="1192"/>
      <c r="T19" s="1192"/>
      <c r="U19" s="1192"/>
      <c r="V19" s="1192"/>
      <c r="W19" s="1192"/>
      <c r="X19" s="1192"/>
      <c r="Y19" s="1192"/>
      <c r="Z19" s="1192"/>
      <c r="AA19" s="1192"/>
      <c r="AB19" s="1192"/>
      <c r="AC19" s="1193"/>
      <c r="AD19" s="5"/>
      <c r="AG19" s="1169"/>
      <c r="AH19" s="1169"/>
      <c r="AI19" s="1169"/>
      <c r="AJ19" s="1169"/>
      <c r="AK19" s="1169"/>
    </row>
    <row r="20" spans="1:69" ht="8.4" customHeight="1" x14ac:dyDescent="0.45">
      <c r="A20" s="7"/>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D20" s="5"/>
      <c r="AG20" s="1169"/>
      <c r="AH20" s="1169"/>
      <c r="AI20" s="1169"/>
      <c r="AJ20" s="1169"/>
      <c r="AK20" s="1169"/>
    </row>
    <row r="21" spans="1:69" x14ac:dyDescent="0.45">
      <c r="A21" s="7"/>
      <c r="B21" s="10"/>
      <c r="C21" s="9"/>
      <c r="D21" s="9"/>
      <c r="E21" s="9"/>
      <c r="F21" s="9"/>
      <c r="G21" s="9"/>
      <c r="H21" s="9"/>
      <c r="I21" s="9"/>
      <c r="J21" s="9"/>
      <c r="K21" s="9"/>
      <c r="L21" s="9"/>
      <c r="M21" s="9"/>
      <c r="N21" s="9"/>
      <c r="O21" s="9"/>
      <c r="P21" s="9"/>
      <c r="Q21" s="9"/>
      <c r="R21" s="9"/>
      <c r="S21" s="9"/>
      <c r="T21" s="9"/>
      <c r="U21" s="9"/>
      <c r="V21" s="9"/>
      <c r="W21" s="9"/>
      <c r="X21" s="9"/>
      <c r="Y21" s="9"/>
      <c r="Z21" s="9"/>
      <c r="AA21" s="9"/>
      <c r="AB21" s="9"/>
      <c r="AC21" s="8"/>
      <c r="AD21" s="5"/>
      <c r="AG21" s="1169"/>
      <c r="AH21" s="1169"/>
      <c r="AI21" s="1169"/>
      <c r="AJ21" s="1169"/>
      <c r="AK21" s="1169"/>
    </row>
    <row r="22" spans="1:69" ht="13.95" customHeight="1" x14ac:dyDescent="0.45">
      <c r="A22" s="7"/>
      <c r="B22" s="7"/>
      <c r="C22" s="1148" t="s">
        <v>174</v>
      </c>
      <c r="D22" s="1149"/>
      <c r="E22" s="1149"/>
      <c r="F22" s="1149"/>
      <c r="G22" s="1149"/>
      <c r="H22" s="1149"/>
      <c r="I22" s="1149"/>
      <c r="J22" s="1150"/>
      <c r="K22" s="1151" t="s">
        <v>13</v>
      </c>
      <c r="L22" s="1059"/>
      <c r="M22" s="1148" t="s">
        <v>175</v>
      </c>
      <c r="N22" s="1149"/>
      <c r="O22" s="1149"/>
      <c r="P22" s="1150"/>
      <c r="Q22" s="1151" t="s">
        <v>176</v>
      </c>
      <c r="R22" s="1059"/>
      <c r="S22" s="1059"/>
      <c r="T22" s="1059"/>
      <c r="U22" s="1059" t="s">
        <v>21</v>
      </c>
      <c r="V22" s="1148" t="s">
        <v>153</v>
      </c>
      <c r="W22" s="1149"/>
      <c r="X22" s="1149"/>
      <c r="Y22" s="1149"/>
      <c r="Z22" s="1149"/>
      <c r="AA22" s="1149"/>
      <c r="AB22" s="1158" t="s">
        <v>177</v>
      </c>
      <c r="AC22" s="5"/>
      <c r="AD22" s="5"/>
      <c r="AG22" s="1169"/>
      <c r="AH22" s="1169"/>
      <c r="AI22" s="1169"/>
      <c r="AJ22" s="1169"/>
      <c r="AK22" s="1169"/>
    </row>
    <row r="23" spans="1:69" ht="19.95" customHeight="1" x14ac:dyDescent="0.45">
      <c r="A23" s="7"/>
      <c r="B23" s="7"/>
      <c r="C23" s="1138">
        <f>U66</f>
        <v>0</v>
      </c>
      <c r="D23" s="1139"/>
      <c r="E23" s="1139"/>
      <c r="F23" s="1139"/>
      <c r="G23" s="1139"/>
      <c r="H23" s="1139"/>
      <c r="I23" s="1139"/>
      <c r="J23" s="370" t="s">
        <v>178</v>
      </c>
      <c r="K23" s="1151"/>
      <c r="L23" s="1059"/>
      <c r="M23" s="1166">
        <v>0.5</v>
      </c>
      <c r="N23" s="1167"/>
      <c r="O23" s="1167"/>
      <c r="P23" s="1168"/>
      <c r="Q23" s="1151"/>
      <c r="R23" s="1059"/>
      <c r="S23" s="1059"/>
      <c r="T23" s="1059"/>
      <c r="U23" s="1059"/>
      <c r="V23" s="1136">
        <f>C23*1/2/1000</f>
        <v>0</v>
      </c>
      <c r="W23" s="1137"/>
      <c r="X23" s="1137"/>
      <c r="Y23" s="1137"/>
      <c r="Z23" s="1137"/>
      <c r="AA23" s="371" t="s">
        <v>179</v>
      </c>
      <c r="AB23" s="1159"/>
      <c r="AC23" s="5"/>
      <c r="AD23" s="5"/>
      <c r="AG23" s="1169"/>
      <c r="AH23" s="1169"/>
      <c r="AI23" s="1169"/>
      <c r="AJ23" s="1169"/>
      <c r="AK23" s="1169"/>
    </row>
    <row r="24" spans="1:69" ht="6" customHeight="1" x14ac:dyDescent="0.45">
      <c r="A24" s="7"/>
      <c r="B24" s="7"/>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5"/>
      <c r="AD24" s="5"/>
      <c r="AG24" s="1169"/>
      <c r="AH24" s="1169"/>
      <c r="AI24" s="1169"/>
      <c r="AJ24" s="1169"/>
      <c r="AK24" s="1169"/>
    </row>
    <row r="25" spans="1:69" ht="13.95" customHeight="1" x14ac:dyDescent="0.45">
      <c r="A25" s="7"/>
      <c r="B25" s="7"/>
      <c r="C25" s="1148" t="s">
        <v>180</v>
      </c>
      <c r="D25" s="1149"/>
      <c r="E25" s="1149"/>
      <c r="F25" s="1149"/>
      <c r="G25" s="1149"/>
      <c r="H25" s="1149"/>
      <c r="I25" s="1149"/>
      <c r="J25" s="1150"/>
      <c r="K25" s="1151" t="s">
        <v>13</v>
      </c>
      <c r="L25" s="1059"/>
      <c r="M25" s="1059" t="s">
        <v>181</v>
      </c>
      <c r="N25" s="1059"/>
      <c r="O25" s="1059"/>
      <c r="P25" s="1059"/>
      <c r="Q25" s="1059"/>
      <c r="R25" s="1059"/>
      <c r="S25" s="1059"/>
      <c r="T25" s="1059"/>
      <c r="U25" s="1059" t="s">
        <v>21</v>
      </c>
      <c r="V25" s="1148" t="s">
        <v>153</v>
      </c>
      <c r="W25" s="1149"/>
      <c r="X25" s="1149"/>
      <c r="Y25" s="1149"/>
      <c r="Z25" s="1149"/>
      <c r="AA25" s="1149"/>
      <c r="AB25" s="1158" t="s">
        <v>182</v>
      </c>
      <c r="AC25" s="5"/>
      <c r="AD25" s="5"/>
      <c r="AG25" s="1169"/>
      <c r="AH25" s="1169"/>
      <c r="AI25" s="1169"/>
      <c r="AJ25" s="1169"/>
      <c r="AK25" s="1169"/>
    </row>
    <row r="26" spans="1:69" ht="19.95" customHeight="1" x14ac:dyDescent="0.45">
      <c r="A26" s="7"/>
      <c r="B26" s="7"/>
      <c r="C26" s="1160"/>
      <c r="D26" s="1161"/>
      <c r="E26" s="1161"/>
      <c r="F26" s="1161"/>
      <c r="G26" s="1161"/>
      <c r="H26" s="1161"/>
      <c r="I26" s="1161"/>
      <c r="J26" s="370" t="s">
        <v>20</v>
      </c>
      <c r="K26" s="1151"/>
      <c r="L26" s="1059"/>
      <c r="M26" s="1059"/>
      <c r="N26" s="1059"/>
      <c r="O26" s="1059"/>
      <c r="P26" s="1059"/>
      <c r="Q26" s="1059"/>
      <c r="R26" s="1059"/>
      <c r="S26" s="1059"/>
      <c r="T26" s="1059"/>
      <c r="U26" s="1059"/>
      <c r="V26" s="1136">
        <f>C26*2</f>
        <v>0</v>
      </c>
      <c r="W26" s="1137"/>
      <c r="X26" s="1137"/>
      <c r="Y26" s="1137"/>
      <c r="Z26" s="1137"/>
      <c r="AA26" s="371" t="s">
        <v>179</v>
      </c>
      <c r="AB26" s="1159"/>
      <c r="AC26" s="5"/>
      <c r="AD26" s="5"/>
      <c r="AG26" s="1169"/>
      <c r="AH26" s="1169"/>
      <c r="AI26" s="1169"/>
      <c r="AJ26" s="1169"/>
      <c r="AK26" s="1169"/>
      <c r="BQ26" s="1">
        <f>COUNTIF(V28:AA36,"申請不可")</f>
        <v>1</v>
      </c>
    </row>
    <row r="27" spans="1:69" ht="6" customHeight="1" x14ac:dyDescent="0.45">
      <c r="A27" s="7"/>
      <c r="B27" s="7"/>
      <c r="C27" s="373"/>
      <c r="D27" s="373"/>
      <c r="E27" s="373"/>
      <c r="F27" s="373"/>
      <c r="G27" s="373"/>
      <c r="H27" s="373"/>
      <c r="I27" s="373"/>
      <c r="J27" s="374"/>
      <c r="K27" s="369"/>
      <c r="L27" s="369"/>
      <c r="M27" s="369"/>
      <c r="N27" s="369"/>
      <c r="O27" s="369"/>
      <c r="P27" s="369"/>
      <c r="Q27" s="369"/>
      <c r="R27" s="369"/>
      <c r="S27" s="369"/>
      <c r="T27" s="369"/>
      <c r="U27" s="369"/>
      <c r="V27" s="375"/>
      <c r="W27" s="375"/>
      <c r="X27" s="375"/>
      <c r="Y27" s="375"/>
      <c r="Z27" s="375"/>
      <c r="AA27" s="375"/>
      <c r="AB27" s="369"/>
      <c r="AC27" s="5"/>
      <c r="AD27" s="5"/>
      <c r="AG27" s="1169"/>
      <c r="AH27" s="1169"/>
      <c r="AI27" s="1169"/>
      <c r="AJ27" s="1169"/>
      <c r="AK27" s="1169"/>
    </row>
    <row r="28" spans="1:69" ht="13.95" customHeight="1" x14ac:dyDescent="0.45">
      <c r="A28" s="7"/>
      <c r="B28" s="7"/>
      <c r="C28" s="1148" t="s">
        <v>153</v>
      </c>
      <c r="D28" s="1149"/>
      <c r="E28" s="1149"/>
      <c r="F28" s="1149"/>
      <c r="G28" s="1149"/>
      <c r="H28" s="1149"/>
      <c r="I28" s="1162" t="s">
        <v>182</v>
      </c>
      <c r="J28" s="1163"/>
      <c r="K28" s="1151" t="s">
        <v>183</v>
      </c>
      <c r="L28" s="1059"/>
      <c r="M28" s="1148" t="s">
        <v>153</v>
      </c>
      <c r="N28" s="1149"/>
      <c r="O28" s="1149"/>
      <c r="P28" s="1149"/>
      <c r="Q28" s="1149"/>
      <c r="R28" s="1149"/>
      <c r="S28" s="1162" t="s">
        <v>177</v>
      </c>
      <c r="T28" s="1163"/>
      <c r="U28" s="1059" t="s">
        <v>184</v>
      </c>
      <c r="V28" s="1152" t="str">
        <f>IF(C29&lt;=M29,"可","申請不可")</f>
        <v>可</v>
      </c>
      <c r="W28" s="1152"/>
      <c r="X28" s="1152"/>
      <c r="Y28" s="1152"/>
      <c r="Z28" s="1152"/>
      <c r="AA28" s="1152"/>
      <c r="AB28" s="1134" t="s">
        <v>185</v>
      </c>
      <c r="AC28" s="5"/>
      <c r="AD28" s="5"/>
      <c r="AG28" s="1169"/>
      <c r="AH28" s="1169"/>
      <c r="AI28" s="1169"/>
      <c r="AJ28" s="1169"/>
      <c r="AK28" s="1169"/>
    </row>
    <row r="29" spans="1:69" ht="19.95" customHeight="1" x14ac:dyDescent="0.45">
      <c r="A29" s="7"/>
      <c r="B29" s="7"/>
      <c r="C29" s="1136">
        <f>V26</f>
        <v>0</v>
      </c>
      <c r="D29" s="1137"/>
      <c r="E29" s="1137"/>
      <c r="F29" s="1137"/>
      <c r="G29" s="1137"/>
      <c r="H29" s="371" t="s">
        <v>179</v>
      </c>
      <c r="I29" s="1164"/>
      <c r="J29" s="1165"/>
      <c r="K29" s="1151"/>
      <c r="L29" s="1059"/>
      <c r="M29" s="1153">
        <f>V23</f>
        <v>0</v>
      </c>
      <c r="N29" s="1154"/>
      <c r="O29" s="1154"/>
      <c r="P29" s="1154"/>
      <c r="Q29" s="1154"/>
      <c r="R29" s="371" t="s">
        <v>179</v>
      </c>
      <c r="S29" s="1164"/>
      <c r="T29" s="1165"/>
      <c r="U29" s="1059"/>
      <c r="V29" s="1152"/>
      <c r="W29" s="1152"/>
      <c r="X29" s="1152"/>
      <c r="Y29" s="1152"/>
      <c r="Z29" s="1152"/>
      <c r="AA29" s="1152"/>
      <c r="AB29" s="1135"/>
      <c r="AC29" s="5"/>
      <c r="AD29" s="5"/>
      <c r="AG29" s="1169"/>
      <c r="AH29" s="1169"/>
      <c r="AI29" s="1169"/>
      <c r="AJ29" s="1169"/>
      <c r="AK29" s="1169"/>
    </row>
    <row r="30" spans="1:69" x14ac:dyDescent="0.45">
      <c r="A30" s="7"/>
      <c r="B30" s="7"/>
      <c r="C30" s="373"/>
      <c r="D30" s="373"/>
      <c r="E30" s="373"/>
      <c r="F30" s="373"/>
      <c r="G30" s="373"/>
      <c r="H30" s="373"/>
      <c r="I30" s="373"/>
      <c r="J30" s="374"/>
      <c r="K30" s="369"/>
      <c r="L30" s="369"/>
      <c r="M30" s="369"/>
      <c r="N30" s="369"/>
      <c r="O30" s="369"/>
      <c r="P30" s="369"/>
      <c r="Q30" s="369"/>
      <c r="R30" s="369"/>
      <c r="S30" s="369"/>
      <c r="T30" s="369"/>
      <c r="U30" s="369"/>
      <c r="V30" s="375"/>
      <c r="W30" s="375"/>
      <c r="X30" s="375"/>
      <c r="Y30" s="375"/>
      <c r="Z30" s="375"/>
      <c r="AA30" s="375"/>
      <c r="AB30" s="369"/>
      <c r="AC30" s="5"/>
      <c r="AD30" s="5"/>
      <c r="AG30" s="1169"/>
      <c r="AH30" s="1169"/>
      <c r="AI30" s="1169"/>
      <c r="AJ30" s="1169"/>
      <c r="AK30" s="1169"/>
    </row>
    <row r="31" spans="1:69" x14ac:dyDescent="0.45">
      <c r="A31" s="7"/>
      <c r="B31" s="10"/>
      <c r="C31" s="376"/>
      <c r="D31" s="376"/>
      <c r="E31" s="376"/>
      <c r="F31" s="376"/>
      <c r="G31" s="376"/>
      <c r="H31" s="376"/>
      <c r="I31" s="376"/>
      <c r="J31" s="377"/>
      <c r="K31" s="378"/>
      <c r="L31" s="378"/>
      <c r="M31" s="378"/>
      <c r="N31" s="378"/>
      <c r="O31" s="378"/>
      <c r="P31" s="378"/>
      <c r="Q31" s="378"/>
      <c r="R31" s="378"/>
      <c r="S31" s="378"/>
      <c r="T31" s="378"/>
      <c r="U31" s="378"/>
      <c r="V31" s="379"/>
      <c r="W31" s="379"/>
      <c r="X31" s="379"/>
      <c r="Y31" s="379"/>
      <c r="Z31" s="379"/>
      <c r="AA31" s="379"/>
      <c r="AB31" s="378"/>
      <c r="AC31" s="8"/>
      <c r="AD31" s="5"/>
      <c r="AG31" s="1169"/>
      <c r="AH31" s="1169"/>
      <c r="AI31" s="1169"/>
      <c r="AJ31" s="1169"/>
      <c r="AK31" s="1169"/>
    </row>
    <row r="32" spans="1:69" ht="19.95" customHeight="1" x14ac:dyDescent="0.45">
      <c r="A32" s="7"/>
      <c r="B32" s="7"/>
      <c r="C32" s="1155" t="s">
        <v>86</v>
      </c>
      <c r="D32" s="1156"/>
      <c r="E32" s="1156"/>
      <c r="F32" s="1155" t="s">
        <v>86</v>
      </c>
      <c r="G32" s="1156"/>
      <c r="H32" s="1156"/>
      <c r="I32" s="1155" t="s">
        <v>86</v>
      </c>
      <c r="J32" s="1156"/>
      <c r="K32" s="1156"/>
      <c r="L32" s="1156"/>
      <c r="M32" s="1156"/>
      <c r="N32" s="1157"/>
      <c r="O32" s="372"/>
      <c r="P32" s="380"/>
      <c r="Q32" s="380"/>
      <c r="R32" s="380"/>
      <c r="S32" s="380"/>
      <c r="T32" s="372"/>
      <c r="U32" s="372"/>
      <c r="V32" s="372"/>
      <c r="W32" s="372"/>
      <c r="X32" s="372"/>
      <c r="Y32" s="372"/>
      <c r="Z32" s="372"/>
      <c r="AA32" s="372"/>
      <c r="AB32" s="372"/>
      <c r="AC32" s="5"/>
      <c r="AD32" s="5"/>
      <c r="AG32" s="1169"/>
      <c r="AH32" s="1169"/>
      <c r="AI32" s="1169"/>
      <c r="AJ32" s="1169"/>
      <c r="AK32" s="1169"/>
    </row>
    <row r="33" spans="1:37" ht="15" customHeight="1" x14ac:dyDescent="0.45">
      <c r="A33" s="7"/>
      <c r="B33" s="7"/>
      <c r="C33" s="1145" t="s">
        <v>19</v>
      </c>
      <c r="D33" s="1145"/>
      <c r="E33" s="1145"/>
      <c r="F33" s="1145" t="s">
        <v>18</v>
      </c>
      <c r="G33" s="1145"/>
      <c r="H33" s="1145"/>
      <c r="I33" s="1145" t="s">
        <v>186</v>
      </c>
      <c r="J33" s="1145"/>
      <c r="K33" s="1145"/>
      <c r="L33" s="1145"/>
      <c r="M33" s="1145"/>
      <c r="N33" s="1145"/>
      <c r="O33" s="372"/>
      <c r="P33" s="380"/>
      <c r="Q33" s="380"/>
      <c r="R33" s="380"/>
      <c r="S33" s="380"/>
      <c r="T33" s="372"/>
      <c r="U33" s="372"/>
      <c r="V33" s="1146"/>
      <c r="W33" s="372"/>
      <c r="X33" s="372"/>
      <c r="Y33" s="372"/>
      <c r="Z33" s="372"/>
      <c r="AA33" s="372"/>
      <c r="AB33" s="372"/>
      <c r="AC33" s="5"/>
      <c r="AD33" s="5"/>
      <c r="AG33" s="1169"/>
      <c r="AH33" s="1169"/>
      <c r="AI33" s="1169"/>
      <c r="AJ33" s="1169"/>
      <c r="AK33" s="1169"/>
    </row>
    <row r="34" spans="1:37" ht="6" customHeight="1" x14ac:dyDescent="0.45">
      <c r="A34" s="7"/>
      <c r="B34" s="7"/>
      <c r="C34" s="372"/>
      <c r="D34" s="372"/>
      <c r="E34" s="372"/>
      <c r="F34" s="372"/>
      <c r="G34" s="372"/>
      <c r="H34" s="372"/>
      <c r="I34" s="372"/>
      <c r="J34" s="372"/>
      <c r="K34" s="372"/>
      <c r="L34" s="372"/>
      <c r="M34" s="372"/>
      <c r="N34" s="372"/>
      <c r="O34" s="372"/>
      <c r="P34" s="372"/>
      <c r="Q34" s="372"/>
      <c r="R34" s="372"/>
      <c r="S34" s="372"/>
      <c r="T34" s="372"/>
      <c r="U34" s="372"/>
      <c r="V34" s="1147"/>
      <c r="W34" s="372"/>
      <c r="X34" s="372"/>
      <c r="Y34" s="372"/>
      <c r="Z34" s="372"/>
      <c r="AA34" s="372"/>
      <c r="AB34" s="372"/>
      <c r="AC34" s="5"/>
      <c r="AD34" s="5"/>
      <c r="AG34" s="1169"/>
      <c r="AH34" s="1169"/>
      <c r="AI34" s="1169"/>
      <c r="AJ34" s="1169"/>
      <c r="AK34" s="1169"/>
    </row>
    <row r="35" spans="1:37" ht="15" customHeight="1" x14ac:dyDescent="0.45">
      <c r="A35" s="7"/>
      <c r="B35" s="7"/>
      <c r="C35" s="1148" t="str">
        <f>IF(C32="○","入所",(IF(F32="○","通所",(IF(I32="○","防災対策事業","未入力です。")))))</f>
        <v>未入力です。</v>
      </c>
      <c r="D35" s="1149"/>
      <c r="E35" s="1149"/>
      <c r="F35" s="1149"/>
      <c r="G35" s="1149"/>
      <c r="H35" s="1149"/>
      <c r="I35" s="1149"/>
      <c r="J35" s="1150"/>
      <c r="K35" s="1151" t="s">
        <v>183</v>
      </c>
      <c r="L35" s="1059"/>
      <c r="M35" s="1148" t="s">
        <v>174</v>
      </c>
      <c r="N35" s="1149"/>
      <c r="O35" s="1149"/>
      <c r="P35" s="1149"/>
      <c r="Q35" s="1149"/>
      <c r="R35" s="1149"/>
      <c r="S35" s="1149"/>
      <c r="T35" s="1150"/>
      <c r="U35" s="1059" t="s">
        <v>184</v>
      </c>
      <c r="V35" s="1152" t="str">
        <f>IF(C36&lt;=M36,"可","申請不可")</f>
        <v>申請不可</v>
      </c>
      <c r="W35" s="1152"/>
      <c r="X35" s="1152"/>
      <c r="Y35" s="1152"/>
      <c r="Z35" s="1152"/>
      <c r="AA35" s="1152"/>
      <c r="AB35" s="1134" t="s">
        <v>187</v>
      </c>
      <c r="AC35" s="5"/>
      <c r="AD35" s="5"/>
      <c r="AG35" s="1169"/>
      <c r="AH35" s="1169"/>
      <c r="AI35" s="1169"/>
      <c r="AJ35" s="1169"/>
      <c r="AK35" s="1169"/>
    </row>
    <row r="36" spans="1:37" ht="19.95" customHeight="1" x14ac:dyDescent="0.45">
      <c r="A36" s="7"/>
      <c r="B36" s="7"/>
      <c r="C36" s="1136" t="b">
        <f>IF(C35="入所",10000000,IF(C35="通所",5000000,IF(C35="防災対策事業",5000000)))</f>
        <v>0</v>
      </c>
      <c r="D36" s="1137"/>
      <c r="E36" s="1137"/>
      <c r="F36" s="1137"/>
      <c r="G36" s="1137"/>
      <c r="H36" s="1137"/>
      <c r="I36" s="1137"/>
      <c r="J36" s="370" t="s">
        <v>178</v>
      </c>
      <c r="K36" s="1151"/>
      <c r="L36" s="1059"/>
      <c r="M36" s="1138">
        <f>U66</f>
        <v>0</v>
      </c>
      <c r="N36" s="1139"/>
      <c r="O36" s="1139"/>
      <c r="P36" s="1139"/>
      <c r="Q36" s="1139"/>
      <c r="R36" s="1139"/>
      <c r="S36" s="1139"/>
      <c r="T36" s="370" t="s">
        <v>178</v>
      </c>
      <c r="U36" s="1059"/>
      <c r="V36" s="1152"/>
      <c r="W36" s="1152"/>
      <c r="X36" s="1152"/>
      <c r="Y36" s="1152"/>
      <c r="Z36" s="1152"/>
      <c r="AA36" s="1152"/>
      <c r="AB36" s="1135"/>
      <c r="AC36" s="5"/>
      <c r="AD36" s="5"/>
      <c r="AG36" s="1169"/>
      <c r="AH36" s="1169"/>
      <c r="AI36" s="1169"/>
      <c r="AJ36" s="1169"/>
      <c r="AK36" s="1169"/>
    </row>
    <row r="37" spans="1:37" x14ac:dyDescent="0.45">
      <c r="A37" s="7"/>
      <c r="B37" s="4"/>
      <c r="C37" s="381"/>
      <c r="D37" s="381"/>
      <c r="E37" s="381"/>
      <c r="F37" s="381"/>
      <c r="G37" s="381"/>
      <c r="H37" s="381"/>
      <c r="I37" s="381"/>
      <c r="J37" s="382"/>
      <c r="K37" s="383"/>
      <c r="L37" s="383"/>
      <c r="M37" s="384"/>
      <c r="N37" s="384"/>
      <c r="O37" s="384"/>
      <c r="P37" s="384"/>
      <c r="Q37" s="384"/>
      <c r="R37" s="384"/>
      <c r="S37" s="384"/>
      <c r="T37" s="382"/>
      <c r="U37" s="385"/>
      <c r="V37" s="385"/>
      <c r="W37" s="385"/>
      <c r="X37" s="385"/>
      <c r="Y37" s="385"/>
      <c r="Z37" s="385"/>
      <c r="AA37" s="385"/>
      <c r="AB37" s="385"/>
      <c r="AC37" s="3"/>
      <c r="AD37" s="5"/>
      <c r="AG37" s="1169"/>
      <c r="AH37" s="1169"/>
      <c r="AI37" s="1169"/>
      <c r="AJ37" s="1169"/>
      <c r="AK37" s="1169"/>
    </row>
    <row r="38" spans="1:37" ht="13.8" customHeight="1" thickBot="1" x14ac:dyDescent="0.5">
      <c r="A38" s="7"/>
      <c r="C38" s="386"/>
      <c r="D38" s="386"/>
      <c r="E38" s="386"/>
      <c r="F38" s="386"/>
      <c r="G38" s="386"/>
      <c r="H38" s="386"/>
      <c r="I38" s="386"/>
      <c r="J38" s="387"/>
      <c r="K38" s="6"/>
      <c r="L38" s="6"/>
      <c r="M38" s="388"/>
      <c r="N38" s="388"/>
      <c r="O38" s="388"/>
      <c r="P38" s="388"/>
      <c r="Q38" s="388"/>
      <c r="R38" s="388"/>
      <c r="S38" s="388"/>
      <c r="T38" s="387"/>
      <c r="V38" s="1140"/>
      <c r="W38" s="1140"/>
      <c r="X38" s="1140"/>
      <c r="Y38" s="1140"/>
      <c r="Z38" s="1140"/>
      <c r="AA38" s="1140"/>
      <c r="AB38" s="1140"/>
      <c r="AD38" s="5"/>
      <c r="AG38" s="1169"/>
      <c r="AH38" s="1169"/>
      <c r="AI38" s="1169"/>
      <c r="AJ38" s="1169"/>
      <c r="AK38" s="1169"/>
    </row>
    <row r="39" spans="1:37" ht="15" customHeight="1" thickBot="1" x14ac:dyDescent="0.5">
      <c r="A39" s="7"/>
      <c r="B39" s="2"/>
      <c r="C39" s="386"/>
      <c r="D39" s="386"/>
      <c r="E39" s="1141" t="str">
        <f>IF(COUNTIF(V28:AA36,"申請不可")&gt;0,"申請不可","申請可能")</f>
        <v>申請不可</v>
      </c>
      <c r="F39" s="1142"/>
      <c r="G39" s="1142"/>
      <c r="H39" s="1142"/>
      <c r="I39" s="1142"/>
      <c r="J39" s="1142"/>
      <c r="K39" s="1143"/>
      <c r="L39" s="389" t="s">
        <v>188</v>
      </c>
      <c r="M39" s="388"/>
      <c r="N39" s="388"/>
      <c r="O39" s="388"/>
      <c r="P39" s="388"/>
      <c r="Q39" s="388"/>
      <c r="R39" s="388"/>
      <c r="S39" s="388"/>
      <c r="T39" s="387"/>
      <c r="AD39" s="5"/>
      <c r="AG39" s="1169"/>
      <c r="AH39" s="1169"/>
      <c r="AI39" s="1169"/>
      <c r="AJ39" s="1169"/>
      <c r="AK39" s="1169"/>
    </row>
    <row r="40" spans="1:37" ht="6" customHeight="1" x14ac:dyDescent="0.45">
      <c r="A40" s="7"/>
      <c r="B40" s="1144"/>
      <c r="C40" s="1144"/>
      <c r="D40" s="1144"/>
      <c r="E40" s="1144"/>
      <c r="F40" s="1144"/>
      <c r="G40" s="1144"/>
      <c r="H40" s="1144"/>
      <c r="I40" s="1144"/>
      <c r="J40" s="1144"/>
      <c r="K40" s="1144"/>
      <c r="L40" s="1144"/>
      <c r="M40" s="1144"/>
      <c r="N40" s="1144"/>
      <c r="O40" s="1144"/>
      <c r="P40" s="1144"/>
      <c r="Q40" s="1144"/>
      <c r="R40" s="1144"/>
      <c r="S40" s="1144"/>
      <c r="T40" s="1144"/>
      <c r="U40" s="1144"/>
      <c r="V40" s="1144"/>
      <c r="W40" s="1144"/>
      <c r="X40" s="1144"/>
      <c r="Y40" s="1144"/>
      <c r="Z40" s="1144"/>
      <c r="AA40" s="1144"/>
      <c r="AB40" s="1144"/>
      <c r="AC40" s="1144"/>
      <c r="AD40" s="5"/>
      <c r="AG40" s="1169"/>
      <c r="AH40" s="1169"/>
      <c r="AI40" s="1169"/>
      <c r="AJ40" s="1169"/>
      <c r="AK40" s="1169"/>
    </row>
    <row r="41" spans="1:37" ht="5.4" customHeight="1" x14ac:dyDescent="0.45">
      <c r="A41" s="7"/>
      <c r="B41" s="2"/>
      <c r="C41" s="386"/>
      <c r="D41" s="386"/>
      <c r="E41" s="386"/>
      <c r="F41" s="386"/>
      <c r="G41" s="386"/>
      <c r="H41" s="386"/>
      <c r="I41" s="386"/>
      <c r="J41" s="387"/>
      <c r="K41" s="6"/>
      <c r="L41" s="6"/>
      <c r="M41" s="388"/>
      <c r="N41" s="388"/>
      <c r="O41" s="388"/>
      <c r="P41" s="388"/>
      <c r="Q41" s="388"/>
      <c r="R41" s="388"/>
      <c r="S41" s="388"/>
      <c r="T41" s="387"/>
      <c r="AD41" s="5"/>
      <c r="AG41" s="1169"/>
      <c r="AH41" s="1169"/>
      <c r="AI41" s="1169"/>
      <c r="AJ41" s="1169"/>
      <c r="AK41" s="1169"/>
    </row>
    <row r="42" spans="1:37" s="372" customFormat="1" ht="10.8" x14ac:dyDescent="0.45">
      <c r="A42" s="1128" t="s">
        <v>16</v>
      </c>
      <c r="B42" s="1129"/>
      <c r="C42" s="1129"/>
      <c r="D42" s="1129"/>
      <c r="E42" s="1129"/>
      <c r="F42" s="1129"/>
      <c r="G42" s="1129"/>
      <c r="H42" s="1129"/>
      <c r="I42" s="390"/>
      <c r="J42" s="390"/>
      <c r="K42" s="391"/>
      <c r="L42" s="391"/>
      <c r="M42" s="391"/>
      <c r="N42" s="391"/>
      <c r="O42" s="391"/>
      <c r="P42" s="391"/>
      <c r="Q42" s="390"/>
      <c r="R42" s="390"/>
      <c r="S42" s="390"/>
      <c r="T42" s="391"/>
      <c r="U42" s="391"/>
      <c r="V42" s="391"/>
      <c r="W42" s="391"/>
      <c r="X42" s="391"/>
      <c r="Y42" s="391"/>
      <c r="Z42" s="391"/>
      <c r="AA42" s="391"/>
      <c r="AB42" s="391"/>
      <c r="AC42" s="392"/>
      <c r="AD42" s="393"/>
      <c r="AG42" s="1169"/>
      <c r="AH42" s="1169"/>
      <c r="AI42" s="1169"/>
      <c r="AJ42" s="1169"/>
      <c r="AK42" s="1169"/>
    </row>
    <row r="43" spans="1:37" s="372" customFormat="1" ht="6.6" customHeight="1" x14ac:dyDescent="0.45">
      <c r="A43" s="1130"/>
      <c r="B43" s="1131"/>
      <c r="C43" s="1131"/>
      <c r="D43" s="1131"/>
      <c r="E43" s="1131"/>
      <c r="F43" s="1131"/>
      <c r="G43" s="1131"/>
      <c r="H43" s="1131"/>
      <c r="I43" s="374"/>
      <c r="J43" s="374"/>
      <c r="K43" s="380"/>
      <c r="L43" s="380"/>
      <c r="M43" s="380"/>
      <c r="N43" s="380"/>
      <c r="O43" s="380"/>
      <c r="P43" s="380"/>
      <c r="Q43" s="374"/>
      <c r="R43" s="374"/>
      <c r="S43" s="374"/>
      <c r="T43" s="380"/>
      <c r="U43" s="380"/>
      <c r="V43" s="380"/>
      <c r="W43" s="380"/>
      <c r="X43" s="380"/>
      <c r="Y43" s="380"/>
      <c r="Z43" s="380"/>
      <c r="AA43" s="380"/>
      <c r="AB43" s="380"/>
      <c r="AD43" s="394"/>
      <c r="AG43" s="1169"/>
      <c r="AH43" s="1169"/>
      <c r="AI43" s="1169"/>
      <c r="AJ43" s="1169"/>
      <c r="AK43" s="1169"/>
    </row>
    <row r="44" spans="1:37" s="372" customFormat="1" ht="14.4" customHeight="1" thickBot="1" x14ac:dyDescent="0.5">
      <c r="A44" s="395"/>
      <c r="J44" s="1059" t="s">
        <v>0</v>
      </c>
      <c r="K44" s="1059"/>
      <c r="L44" s="1059"/>
      <c r="M44" s="1059"/>
      <c r="N44" s="1059"/>
      <c r="O44" s="1059"/>
      <c r="P44" s="1059"/>
      <c r="Q44" s="396"/>
      <c r="R44" s="396"/>
      <c r="S44" s="396"/>
      <c r="T44" s="396"/>
      <c r="U44" s="1132" t="s">
        <v>189</v>
      </c>
      <c r="V44" s="1132"/>
      <c r="W44" s="1132"/>
      <c r="X44" s="1132"/>
      <c r="Y44" s="1132"/>
      <c r="Z44" s="1132"/>
      <c r="AA44" s="1132"/>
      <c r="AB44" s="1132"/>
      <c r="AD44" s="394"/>
      <c r="AG44" s="1169"/>
      <c r="AH44" s="1169"/>
      <c r="AI44" s="1169"/>
      <c r="AJ44" s="1169"/>
      <c r="AK44" s="1169"/>
    </row>
    <row r="45" spans="1:37" s="372" customFormat="1" ht="12" customHeight="1" x14ac:dyDescent="0.45">
      <c r="A45" s="395"/>
      <c r="C45" s="1133" t="s">
        <v>15</v>
      </c>
      <c r="D45" s="1133"/>
      <c r="E45" s="1133"/>
      <c r="F45" s="1133"/>
      <c r="G45" s="1133"/>
      <c r="H45" s="1133"/>
      <c r="J45" s="1121">
        <f>U66</f>
        <v>0</v>
      </c>
      <c r="K45" s="1121"/>
      <c r="L45" s="1121"/>
      <c r="M45" s="1121"/>
      <c r="N45" s="1121"/>
      <c r="O45" s="1121"/>
      <c r="P45" s="1121"/>
      <c r="Q45" s="1059" t="s">
        <v>13</v>
      </c>
      <c r="R45" s="1122">
        <v>0.75</v>
      </c>
      <c r="S45" s="1122"/>
      <c r="T45" s="1059" t="s">
        <v>11</v>
      </c>
      <c r="U45" s="1123">
        <f>ROUNDDOWN(J45*R45,-3)</f>
        <v>0</v>
      </c>
      <c r="V45" s="1119"/>
      <c r="W45" s="1119"/>
      <c r="X45" s="1119"/>
      <c r="Y45" s="1119"/>
      <c r="Z45" s="1119"/>
      <c r="AA45" s="1119"/>
      <c r="AB45" s="1124"/>
      <c r="AD45" s="394"/>
      <c r="AG45" s="1169"/>
      <c r="AH45" s="1169"/>
      <c r="AI45" s="1169"/>
      <c r="AJ45" s="1169"/>
      <c r="AK45" s="1169"/>
    </row>
    <row r="46" spans="1:37" s="372" customFormat="1" ht="12.75" customHeight="1" thickBot="1" x14ac:dyDescent="0.5">
      <c r="A46" s="395"/>
      <c r="C46" s="1133"/>
      <c r="D46" s="1133"/>
      <c r="E46" s="1133"/>
      <c r="F46" s="1133"/>
      <c r="G46" s="1133"/>
      <c r="H46" s="1133"/>
      <c r="J46" s="1121"/>
      <c r="K46" s="1121"/>
      <c r="L46" s="1121"/>
      <c r="M46" s="1121"/>
      <c r="N46" s="1121"/>
      <c r="O46" s="1121"/>
      <c r="P46" s="1121"/>
      <c r="Q46" s="1059"/>
      <c r="R46" s="1122"/>
      <c r="S46" s="1122"/>
      <c r="T46" s="1059"/>
      <c r="U46" s="1125"/>
      <c r="V46" s="1126"/>
      <c r="W46" s="1126"/>
      <c r="X46" s="1126"/>
      <c r="Y46" s="1126"/>
      <c r="Z46" s="1126"/>
      <c r="AA46" s="1126"/>
      <c r="AB46" s="1127"/>
      <c r="AD46" s="394"/>
      <c r="AG46" s="1169"/>
      <c r="AH46" s="1169"/>
      <c r="AI46" s="1169"/>
      <c r="AJ46" s="1169"/>
      <c r="AK46" s="1169"/>
    </row>
    <row r="47" spans="1:37" s="372" customFormat="1" ht="12" customHeight="1" x14ac:dyDescent="0.45">
      <c r="A47" s="395"/>
      <c r="C47" s="1116" t="s">
        <v>14</v>
      </c>
      <c r="D47" s="1116"/>
      <c r="E47" s="1116"/>
      <c r="F47" s="1116"/>
      <c r="G47" s="1116"/>
      <c r="H47" s="1116"/>
      <c r="I47" s="1116"/>
      <c r="J47" s="1121">
        <f>J45</f>
        <v>0</v>
      </c>
      <c r="K47" s="1121"/>
      <c r="L47" s="1121"/>
      <c r="M47" s="1121"/>
      <c r="N47" s="1121"/>
      <c r="O47" s="1121"/>
      <c r="P47" s="1121"/>
      <c r="Q47" s="1059" t="s">
        <v>13</v>
      </c>
      <c r="R47" s="1122">
        <v>0.5</v>
      </c>
      <c r="S47" s="1122"/>
      <c r="T47" s="1059" t="s">
        <v>11</v>
      </c>
      <c r="U47" s="1123">
        <f>ROUNDDOWN(J47*R47,-3)</f>
        <v>0</v>
      </c>
      <c r="V47" s="1119"/>
      <c r="W47" s="1119"/>
      <c r="X47" s="1119"/>
      <c r="Y47" s="1119"/>
      <c r="Z47" s="1119"/>
      <c r="AA47" s="1119"/>
      <c r="AB47" s="1124"/>
      <c r="AD47" s="394"/>
      <c r="AG47" s="1169"/>
      <c r="AH47" s="1169"/>
      <c r="AI47" s="1169"/>
      <c r="AJ47" s="1169"/>
      <c r="AK47" s="1169"/>
    </row>
    <row r="48" spans="1:37" s="372" customFormat="1" ht="12" customHeight="1" thickBot="1" x14ac:dyDescent="0.5">
      <c r="A48" s="395"/>
      <c r="C48" s="1116"/>
      <c r="D48" s="1116"/>
      <c r="E48" s="1116"/>
      <c r="F48" s="1116"/>
      <c r="G48" s="1116"/>
      <c r="H48" s="1116"/>
      <c r="I48" s="1116"/>
      <c r="J48" s="1121"/>
      <c r="K48" s="1121"/>
      <c r="L48" s="1121"/>
      <c r="M48" s="1121"/>
      <c r="N48" s="1121"/>
      <c r="O48" s="1121"/>
      <c r="P48" s="1121"/>
      <c r="Q48" s="1059"/>
      <c r="R48" s="1122"/>
      <c r="S48" s="1122"/>
      <c r="T48" s="1059"/>
      <c r="U48" s="1125"/>
      <c r="V48" s="1126"/>
      <c r="W48" s="1126"/>
      <c r="X48" s="1126"/>
      <c r="Y48" s="1126"/>
      <c r="Z48" s="1126"/>
      <c r="AA48" s="1126"/>
      <c r="AB48" s="1127"/>
      <c r="AD48" s="394"/>
      <c r="AG48" s="1169"/>
      <c r="AH48" s="1169"/>
      <c r="AI48" s="1169"/>
      <c r="AJ48" s="1169"/>
      <c r="AK48" s="1169"/>
    </row>
    <row r="49" spans="1:37" s="372" customFormat="1" ht="12" customHeight="1" x14ac:dyDescent="0.45">
      <c r="A49" s="395"/>
      <c r="C49" s="1116" t="s">
        <v>12</v>
      </c>
      <c r="D49" s="1116"/>
      <c r="E49" s="1116"/>
      <c r="F49" s="1116"/>
      <c r="G49" s="1116"/>
      <c r="H49" s="1116"/>
      <c r="I49" s="1116"/>
      <c r="J49" s="1117"/>
      <c r="K49" s="1117"/>
      <c r="L49" s="1117"/>
      <c r="M49" s="1117"/>
      <c r="N49" s="1117"/>
      <c r="O49" s="1059"/>
      <c r="P49" s="1118"/>
      <c r="Q49" s="1118"/>
      <c r="T49" s="1059" t="s">
        <v>11</v>
      </c>
      <c r="U49" s="1119">
        <f>ROUNDDOWN(U45-U47,-3)</f>
        <v>0</v>
      </c>
      <c r="V49" s="1119"/>
      <c r="W49" s="1119"/>
      <c r="X49" s="1119"/>
      <c r="Y49" s="1119"/>
      <c r="Z49" s="1119"/>
      <c r="AA49" s="1119"/>
      <c r="AB49" s="1119"/>
      <c r="AD49" s="394"/>
      <c r="AG49" s="1169"/>
      <c r="AH49" s="1169"/>
      <c r="AI49" s="1169"/>
      <c r="AJ49" s="1169"/>
      <c r="AK49" s="1169"/>
    </row>
    <row r="50" spans="1:37" s="372" customFormat="1" ht="12" customHeight="1" x14ac:dyDescent="0.45">
      <c r="A50" s="395"/>
      <c r="C50" s="1116"/>
      <c r="D50" s="1116"/>
      <c r="E50" s="1116"/>
      <c r="F50" s="1116"/>
      <c r="G50" s="1116"/>
      <c r="H50" s="1116"/>
      <c r="I50" s="1116"/>
      <c r="J50" s="1117"/>
      <c r="K50" s="1117"/>
      <c r="L50" s="1117"/>
      <c r="M50" s="1117"/>
      <c r="N50" s="1117"/>
      <c r="O50" s="1059"/>
      <c r="P50" s="1118"/>
      <c r="Q50" s="1118"/>
      <c r="S50" s="398"/>
      <c r="T50" s="1059"/>
      <c r="U50" s="1120"/>
      <c r="V50" s="1120"/>
      <c r="W50" s="1120"/>
      <c r="X50" s="1120"/>
      <c r="Y50" s="1120"/>
      <c r="Z50" s="1120"/>
      <c r="AA50" s="1120"/>
      <c r="AB50" s="1120"/>
      <c r="AD50" s="394"/>
      <c r="AG50" s="1169"/>
      <c r="AH50" s="1169"/>
      <c r="AI50" s="1169"/>
      <c r="AJ50" s="1169"/>
      <c r="AK50" s="1169"/>
    </row>
    <row r="51" spans="1:37" s="372" customFormat="1" ht="12" customHeight="1" x14ac:dyDescent="0.45">
      <c r="A51" s="395"/>
      <c r="C51" s="1101" t="s">
        <v>190</v>
      </c>
      <c r="D51" s="1102"/>
      <c r="E51" s="1103"/>
      <c r="F51" s="1101" t="s">
        <v>191</v>
      </c>
      <c r="G51" s="1103"/>
      <c r="H51" s="1110" t="s">
        <v>192</v>
      </c>
      <c r="I51" s="1110"/>
      <c r="J51" s="1110"/>
      <c r="K51" s="1110"/>
      <c r="L51" s="1110"/>
      <c r="M51" s="1111" t="s">
        <v>193</v>
      </c>
      <c r="N51" s="1111"/>
      <c r="O51" s="1111"/>
      <c r="P51" s="1111"/>
      <c r="Q51" s="1111"/>
      <c r="R51" s="1112" t="s">
        <v>194</v>
      </c>
      <c r="S51" s="1112"/>
      <c r="T51" s="1112"/>
      <c r="U51" s="1112"/>
      <c r="V51" s="1112"/>
      <c r="W51" s="1112"/>
      <c r="X51" s="1113" t="s">
        <v>195</v>
      </c>
      <c r="Y51" s="1114"/>
      <c r="Z51" s="1114"/>
      <c r="AA51" s="1114"/>
      <c r="AB51" s="1115"/>
      <c r="AD51" s="394"/>
      <c r="AG51" s="1169"/>
      <c r="AH51" s="1169"/>
      <c r="AI51" s="1169"/>
      <c r="AJ51" s="1169"/>
      <c r="AK51" s="1169"/>
    </row>
    <row r="52" spans="1:37" s="372" customFormat="1" ht="12" customHeight="1" x14ac:dyDescent="0.45">
      <c r="A52" s="395"/>
      <c r="C52" s="1101" t="s">
        <v>196</v>
      </c>
      <c r="D52" s="1102"/>
      <c r="E52" s="1103"/>
      <c r="F52" s="1104"/>
      <c r="G52" s="1105"/>
      <c r="H52" s="1106"/>
      <c r="I52" s="1106"/>
      <c r="J52" s="1106"/>
      <c r="K52" s="1106"/>
      <c r="L52" s="1107"/>
      <c r="M52" s="1093">
        <f>ROUNDDOWN(U67*R45,-3)</f>
        <v>0</v>
      </c>
      <c r="N52" s="1094"/>
      <c r="O52" s="1094"/>
      <c r="P52" s="1094"/>
      <c r="Q52" s="1095"/>
      <c r="R52" s="1093">
        <f>ROUNDDOWN($U$47*$H52,-3)</f>
        <v>0</v>
      </c>
      <c r="S52" s="1094"/>
      <c r="T52" s="1094"/>
      <c r="U52" s="1094"/>
      <c r="V52" s="1094"/>
      <c r="W52" s="1095"/>
      <c r="X52" s="1093">
        <f>M52-R52</f>
        <v>0</v>
      </c>
      <c r="Y52" s="1108"/>
      <c r="Z52" s="1108"/>
      <c r="AA52" s="1108"/>
      <c r="AB52" s="1109"/>
      <c r="AD52" s="394"/>
      <c r="AG52" s="1169"/>
      <c r="AH52" s="1169"/>
      <c r="AI52" s="1169"/>
      <c r="AJ52" s="1169"/>
      <c r="AK52" s="1169"/>
    </row>
    <row r="53" spans="1:37" s="372" customFormat="1" ht="12" customHeight="1" thickBot="1" x14ac:dyDescent="0.5">
      <c r="A53" s="395"/>
      <c r="C53" s="1087" t="s">
        <v>197</v>
      </c>
      <c r="D53" s="1088"/>
      <c r="E53" s="1089"/>
      <c r="F53" s="1090"/>
      <c r="G53" s="1091"/>
      <c r="H53" s="1092">
        <f>H54-H52</f>
        <v>1</v>
      </c>
      <c r="I53" s="1092"/>
      <c r="J53" s="1092"/>
      <c r="K53" s="1092"/>
      <c r="L53" s="1092"/>
      <c r="M53" s="1093">
        <f>ROUNDDOWN(U68*R45,-3)</f>
        <v>0</v>
      </c>
      <c r="N53" s="1094"/>
      <c r="O53" s="1094"/>
      <c r="P53" s="1094"/>
      <c r="Q53" s="1095"/>
      <c r="R53" s="1096">
        <f>ROUNDDOWN($U$47*$H53,-3)</f>
        <v>0</v>
      </c>
      <c r="S53" s="1097"/>
      <c r="T53" s="1097"/>
      <c r="U53" s="1097"/>
      <c r="V53" s="1097"/>
      <c r="W53" s="1098"/>
      <c r="X53" s="1096">
        <f>M53-R53</f>
        <v>0</v>
      </c>
      <c r="Y53" s="1099"/>
      <c r="Z53" s="1099"/>
      <c r="AA53" s="1099"/>
      <c r="AB53" s="1100"/>
      <c r="AD53" s="394"/>
      <c r="AG53" s="1169"/>
      <c r="AH53" s="1169"/>
      <c r="AI53" s="1169"/>
      <c r="AJ53" s="1169"/>
      <c r="AK53" s="1169"/>
    </row>
    <row r="54" spans="1:37" s="372" customFormat="1" ht="11.4" thickTop="1" x14ac:dyDescent="0.45">
      <c r="A54" s="395"/>
      <c r="C54" s="1078" t="s">
        <v>198</v>
      </c>
      <c r="D54" s="1079"/>
      <c r="E54" s="1080"/>
      <c r="F54" s="1078" t="s">
        <v>40</v>
      </c>
      <c r="G54" s="1080"/>
      <c r="H54" s="1081">
        <v>1</v>
      </c>
      <c r="I54" s="1081"/>
      <c r="J54" s="1081"/>
      <c r="K54" s="1081"/>
      <c r="L54" s="1081"/>
      <c r="M54" s="1082">
        <f>SUM(M52:Q53)</f>
        <v>0</v>
      </c>
      <c r="N54" s="1083"/>
      <c r="O54" s="1083"/>
      <c r="P54" s="1083"/>
      <c r="Q54" s="1084"/>
      <c r="R54" s="1082">
        <f>SUM(R52:W53)</f>
        <v>0</v>
      </c>
      <c r="S54" s="1083"/>
      <c r="T54" s="1083"/>
      <c r="U54" s="1083"/>
      <c r="V54" s="1083"/>
      <c r="W54" s="1084"/>
      <c r="X54" s="1082">
        <f>SUM(X52:AB53)</f>
        <v>0</v>
      </c>
      <c r="Y54" s="1085"/>
      <c r="Z54" s="1085"/>
      <c r="AA54" s="1085"/>
      <c r="AB54" s="1086"/>
      <c r="AD54" s="394"/>
      <c r="AG54" s="1169"/>
      <c r="AH54" s="1169"/>
      <c r="AI54" s="1169"/>
      <c r="AJ54" s="1169"/>
      <c r="AK54" s="1169"/>
    </row>
    <row r="55" spans="1:37" s="372" customFormat="1" ht="12" customHeight="1" x14ac:dyDescent="0.45">
      <c r="A55" s="395"/>
      <c r="C55" s="1065" t="s">
        <v>199</v>
      </c>
      <c r="D55" s="1065"/>
      <c r="E55" s="1065"/>
      <c r="F55" s="1065"/>
      <c r="G55" s="1065"/>
      <c r="H55" s="1065"/>
      <c r="I55" s="1065"/>
      <c r="J55" s="1065"/>
      <c r="K55" s="1065"/>
      <c r="L55" s="1065"/>
      <c r="M55" s="1065"/>
      <c r="N55" s="1065"/>
      <c r="O55" s="1065"/>
      <c r="P55" s="1065"/>
      <c r="Q55" s="1065"/>
      <c r="R55" s="1065"/>
      <c r="S55" s="1065"/>
      <c r="T55" s="1065"/>
      <c r="U55" s="1065"/>
      <c r="V55" s="1065"/>
      <c r="W55" s="1065"/>
      <c r="X55" s="1065"/>
      <c r="Y55" s="1065"/>
      <c r="Z55" s="1065"/>
      <c r="AA55" s="1065"/>
      <c r="AB55" s="1065"/>
      <c r="AD55" s="394"/>
      <c r="AG55" s="1169"/>
      <c r="AH55" s="1169"/>
      <c r="AI55" s="1169"/>
      <c r="AJ55" s="1169"/>
      <c r="AK55" s="1169"/>
    </row>
    <row r="56" spans="1:37" s="372" customFormat="1" ht="13.2" customHeight="1" x14ac:dyDescent="0.45">
      <c r="A56" s="395"/>
      <c r="C56" s="1066"/>
      <c r="D56" s="1066"/>
      <c r="E56" s="1066"/>
      <c r="F56" s="1066"/>
      <c r="G56" s="1066"/>
      <c r="H56" s="1066"/>
      <c r="I56" s="1066"/>
      <c r="J56" s="1066"/>
      <c r="K56" s="1066"/>
      <c r="L56" s="1066"/>
      <c r="M56" s="1066"/>
      <c r="N56" s="1066"/>
      <c r="O56" s="1066"/>
      <c r="P56" s="1066"/>
      <c r="Q56" s="1066"/>
      <c r="R56" s="1066"/>
      <c r="S56" s="1066"/>
      <c r="T56" s="1066"/>
      <c r="U56" s="1066"/>
      <c r="V56" s="1066"/>
      <c r="W56" s="1066"/>
      <c r="X56" s="1066"/>
      <c r="Y56" s="1066"/>
      <c r="Z56" s="1066"/>
      <c r="AA56" s="1066"/>
      <c r="AB56" s="1066"/>
      <c r="AD56" s="394"/>
      <c r="AG56" s="1169"/>
      <c r="AH56" s="1169"/>
      <c r="AI56" s="1169"/>
      <c r="AJ56" s="1169"/>
      <c r="AK56" s="1169"/>
    </row>
    <row r="57" spans="1:37" s="372" customFormat="1" ht="6" customHeight="1" x14ac:dyDescent="0.45">
      <c r="A57" s="399"/>
      <c r="B57" s="392"/>
      <c r="C57" s="392"/>
      <c r="D57" s="392"/>
      <c r="E57" s="392"/>
      <c r="F57" s="392"/>
      <c r="G57" s="392"/>
      <c r="H57" s="392"/>
      <c r="I57" s="392"/>
      <c r="J57" s="392"/>
      <c r="K57" s="392"/>
      <c r="L57" s="392"/>
      <c r="M57" s="392"/>
      <c r="N57" s="392"/>
      <c r="O57" s="392"/>
      <c r="P57" s="392"/>
      <c r="Q57" s="392"/>
      <c r="R57" s="392"/>
      <c r="S57" s="392"/>
      <c r="T57" s="392"/>
      <c r="U57" s="392"/>
      <c r="V57" s="392"/>
      <c r="W57" s="392"/>
      <c r="X57" s="392"/>
      <c r="Y57" s="392"/>
      <c r="Z57" s="392"/>
      <c r="AA57" s="392"/>
      <c r="AB57" s="392"/>
      <c r="AC57" s="392"/>
      <c r="AD57" s="393"/>
      <c r="AG57" s="1169"/>
      <c r="AH57" s="1169"/>
      <c r="AI57" s="1169"/>
      <c r="AJ57" s="1169"/>
      <c r="AK57" s="1169"/>
    </row>
    <row r="58" spans="1:37" s="372" customFormat="1" ht="13.2" customHeight="1" x14ac:dyDescent="0.45">
      <c r="A58" s="1067" t="s">
        <v>200</v>
      </c>
      <c r="B58" s="1068"/>
      <c r="C58" s="1068"/>
      <c r="D58" s="1068"/>
      <c r="E58" s="1068"/>
      <c r="F58" s="1068"/>
      <c r="G58" s="1068"/>
      <c r="H58" s="1068"/>
      <c r="I58" s="1068"/>
      <c r="J58" s="1068"/>
      <c r="K58" s="1068"/>
      <c r="L58" s="1068"/>
      <c r="M58" s="1068"/>
      <c r="N58" s="1068"/>
      <c r="O58" s="1068"/>
      <c r="Z58" s="372" t="s">
        <v>10</v>
      </c>
      <c r="AD58" s="394"/>
      <c r="AG58" s="1169"/>
      <c r="AH58" s="1169"/>
      <c r="AI58" s="1169"/>
      <c r="AJ58" s="1169"/>
      <c r="AK58" s="1169"/>
    </row>
    <row r="59" spans="1:37" s="372" customFormat="1" ht="4.2" customHeight="1" x14ac:dyDescent="0.45">
      <c r="A59" s="395"/>
      <c r="AD59" s="394"/>
      <c r="AG59" s="1169"/>
      <c r="AH59" s="1169"/>
      <c r="AI59" s="1169"/>
      <c r="AJ59" s="1169"/>
      <c r="AK59" s="1169"/>
    </row>
    <row r="60" spans="1:37" s="372" customFormat="1" ht="19.95" customHeight="1" x14ac:dyDescent="0.45">
      <c r="A60" s="395"/>
      <c r="B60" s="372" t="s">
        <v>6</v>
      </c>
      <c r="C60" s="1052" t="s">
        <v>9</v>
      </c>
      <c r="D60" s="1052"/>
      <c r="E60" s="1052"/>
      <c r="F60" s="1052"/>
      <c r="G60" s="1052"/>
      <c r="H60" s="1052"/>
      <c r="I60" s="1052"/>
      <c r="J60" s="1052"/>
      <c r="K60" s="1053"/>
      <c r="L60" s="1054"/>
      <c r="M60" s="1054"/>
      <c r="N60" s="1054"/>
      <c r="O60" s="1055"/>
      <c r="P60" s="372" t="s">
        <v>8</v>
      </c>
      <c r="Q60" s="372" t="s">
        <v>8</v>
      </c>
      <c r="R60" s="372" t="s">
        <v>8</v>
      </c>
      <c r="S60" s="372" t="s">
        <v>8</v>
      </c>
      <c r="T60" s="372" t="s">
        <v>8</v>
      </c>
      <c r="U60" s="1069">
        <f>K60</f>
        <v>0</v>
      </c>
      <c r="V60" s="1070"/>
      <c r="W60" s="1070"/>
      <c r="X60" s="1070"/>
      <c r="Y60" s="1070"/>
      <c r="Z60" s="1070"/>
      <c r="AA60" s="1070"/>
      <c r="AB60" s="1071"/>
      <c r="AD60" s="394"/>
      <c r="AG60" s="1169"/>
      <c r="AH60" s="1169"/>
      <c r="AI60" s="1169"/>
      <c r="AJ60" s="1169"/>
      <c r="AK60" s="1169"/>
    </row>
    <row r="61" spans="1:37" s="372" customFormat="1" ht="10.8" x14ac:dyDescent="0.45">
      <c r="A61" s="395"/>
      <c r="C61" s="400"/>
      <c r="D61" s="1052"/>
      <c r="E61" s="1052"/>
      <c r="F61" s="1052"/>
      <c r="G61" s="1052"/>
      <c r="H61" s="1052"/>
      <c r="I61" s="1052"/>
      <c r="J61" s="1052"/>
      <c r="K61" s="1075"/>
      <c r="L61" s="1076"/>
      <c r="M61" s="1076"/>
      <c r="N61" s="1076"/>
      <c r="O61" s="1077"/>
      <c r="U61" s="1072"/>
      <c r="V61" s="1073"/>
      <c r="W61" s="1073"/>
      <c r="X61" s="1073"/>
      <c r="Y61" s="1073"/>
      <c r="Z61" s="1073"/>
      <c r="AA61" s="1073"/>
      <c r="AB61" s="1074"/>
      <c r="AD61" s="394"/>
      <c r="AG61" s="1169"/>
      <c r="AH61" s="1169"/>
      <c r="AI61" s="1169"/>
      <c r="AJ61" s="1169"/>
      <c r="AK61" s="1169"/>
    </row>
    <row r="62" spans="1:37" s="372" customFormat="1" ht="19.95" customHeight="1" x14ac:dyDescent="0.45">
      <c r="A62" s="395"/>
      <c r="B62" s="372" t="s">
        <v>6</v>
      </c>
      <c r="C62" s="1052" t="s">
        <v>7</v>
      </c>
      <c r="D62" s="1052"/>
      <c r="E62" s="1052"/>
      <c r="F62" s="1052"/>
      <c r="G62" s="1052"/>
      <c r="H62" s="1052"/>
      <c r="I62" s="1052"/>
      <c r="J62" s="1052"/>
      <c r="K62" s="1053"/>
      <c r="L62" s="1054"/>
      <c r="M62" s="1054"/>
      <c r="N62" s="1054"/>
      <c r="O62" s="1055"/>
      <c r="U62" s="1056"/>
      <c r="V62" s="1057"/>
      <c r="W62" s="1057"/>
      <c r="X62" s="1057"/>
      <c r="Y62" s="1057"/>
      <c r="Z62" s="1057"/>
      <c r="AA62" s="1057"/>
      <c r="AB62" s="1058"/>
      <c r="AD62" s="394"/>
      <c r="AG62" s="1169"/>
      <c r="AH62" s="1169"/>
      <c r="AI62" s="1169"/>
      <c r="AJ62" s="1169"/>
      <c r="AK62" s="1169"/>
    </row>
    <row r="63" spans="1:37" s="372" customFormat="1" ht="19.95" customHeight="1" x14ac:dyDescent="0.45">
      <c r="A63" s="395"/>
      <c r="B63" s="372" t="s">
        <v>6</v>
      </c>
      <c r="C63" s="1052" t="s">
        <v>5</v>
      </c>
      <c r="D63" s="1052"/>
      <c r="E63" s="1052"/>
      <c r="F63" s="1052"/>
      <c r="G63" s="1052"/>
      <c r="H63" s="1052"/>
      <c r="I63" s="1052"/>
      <c r="J63" s="1052"/>
      <c r="K63" s="1053"/>
      <c r="L63" s="1054"/>
      <c r="M63" s="1054"/>
      <c r="N63" s="1054"/>
      <c r="O63" s="1055"/>
      <c r="P63" s="401"/>
      <c r="Q63" s="402"/>
      <c r="R63" s="1059" t="s">
        <v>4</v>
      </c>
      <c r="S63" s="1059"/>
      <c r="T63" s="1060"/>
      <c r="U63" s="1061">
        <f>MIN(K63:O64)</f>
        <v>0</v>
      </c>
      <c r="V63" s="1061"/>
      <c r="W63" s="1061"/>
      <c r="X63" s="1061"/>
      <c r="Y63" s="1061"/>
      <c r="Z63" s="1061"/>
      <c r="AA63" s="1061"/>
      <c r="AB63" s="1061"/>
      <c r="AD63" s="394"/>
      <c r="AG63" s="1169"/>
      <c r="AH63" s="1169"/>
      <c r="AI63" s="1169"/>
      <c r="AJ63" s="1169"/>
      <c r="AK63" s="1169"/>
    </row>
    <row r="64" spans="1:37" s="372" customFormat="1" ht="19.95" customHeight="1" x14ac:dyDescent="0.45">
      <c r="A64" s="395"/>
      <c r="C64" s="1052" t="s">
        <v>201</v>
      </c>
      <c r="D64" s="1052"/>
      <c r="E64" s="1052"/>
      <c r="F64" s="1052"/>
      <c r="G64" s="1052"/>
      <c r="H64" s="1052"/>
      <c r="I64" s="1052"/>
      <c r="J64" s="1052"/>
      <c r="K64" s="1062">
        <f>ROUNDDOWN(K60*0.026,0)</f>
        <v>0</v>
      </c>
      <c r="L64" s="1063"/>
      <c r="M64" s="1063"/>
      <c r="N64" s="1063"/>
      <c r="O64" s="1064"/>
      <c r="P64" s="403"/>
      <c r="R64" s="1059"/>
      <c r="S64" s="1059"/>
      <c r="T64" s="1060"/>
      <c r="U64" s="1061"/>
      <c r="V64" s="1061"/>
      <c r="W64" s="1061"/>
      <c r="X64" s="1061"/>
      <c r="Y64" s="1061"/>
      <c r="Z64" s="1061"/>
      <c r="AA64" s="1061"/>
      <c r="AB64" s="1061"/>
      <c r="AD64" s="394"/>
      <c r="AG64" s="1169"/>
      <c r="AH64" s="1169"/>
      <c r="AI64" s="1169"/>
      <c r="AJ64" s="1169"/>
      <c r="AK64" s="1169"/>
    </row>
    <row r="65" spans="1:37" s="372" customFormat="1" ht="14.4" customHeight="1" thickBot="1" x14ac:dyDescent="0.5">
      <c r="A65" s="395"/>
      <c r="N65" s="1041"/>
      <c r="O65" s="1041"/>
      <c r="P65" s="1041"/>
      <c r="Q65" s="1041"/>
      <c r="R65" s="1041"/>
      <c r="V65" s="405" t="s">
        <v>3</v>
      </c>
      <c r="AA65" s="404" t="s">
        <v>2</v>
      </c>
      <c r="AB65" s="404"/>
      <c r="AC65" s="404"/>
      <c r="AD65" s="394"/>
      <c r="AG65" s="1169"/>
      <c r="AH65" s="1169"/>
      <c r="AI65" s="1169"/>
      <c r="AJ65" s="1169"/>
      <c r="AK65" s="1169"/>
    </row>
    <row r="66" spans="1:37" s="372" customFormat="1" ht="21.75" customHeight="1" thickBot="1" x14ac:dyDescent="0.5">
      <c r="A66" s="395"/>
      <c r="C66" s="1042" t="s">
        <v>1</v>
      </c>
      <c r="D66" s="1043"/>
      <c r="E66" s="1043"/>
      <c r="F66" s="1043"/>
      <c r="G66" s="1043"/>
      <c r="H66" s="1043"/>
      <c r="I66" s="1043"/>
      <c r="J66" s="1043"/>
      <c r="K66" s="1044">
        <f>SUM(K60,K62,K63)</f>
        <v>0</v>
      </c>
      <c r="L66" s="1045"/>
      <c r="M66" s="1045"/>
      <c r="N66" s="1045"/>
      <c r="O66" s="1046"/>
      <c r="P66" s="397"/>
      <c r="Q66" s="1042" t="s">
        <v>0</v>
      </c>
      <c r="R66" s="1043"/>
      <c r="S66" s="1043"/>
      <c r="T66" s="1047"/>
      <c r="U66" s="1048">
        <f>SUM(U60:AB64)</f>
        <v>0</v>
      </c>
      <c r="V66" s="1049"/>
      <c r="W66" s="1049"/>
      <c r="X66" s="1049"/>
      <c r="Y66" s="1049"/>
      <c r="Z66" s="1049"/>
      <c r="AA66" s="1049"/>
      <c r="AB66" s="1050"/>
      <c r="AC66" s="404"/>
      <c r="AD66" s="406"/>
      <c r="AG66" s="1169"/>
      <c r="AH66" s="1169"/>
      <c r="AI66" s="1169"/>
      <c r="AJ66" s="1169"/>
      <c r="AK66" s="1169"/>
    </row>
    <row r="67" spans="1:37" s="372" customFormat="1" ht="10.199999999999999" customHeight="1" x14ac:dyDescent="0.45">
      <c r="A67" s="395"/>
      <c r="C67" s="374"/>
      <c r="D67" s="374"/>
      <c r="E67" s="374"/>
      <c r="F67" s="374"/>
      <c r="G67" s="374"/>
      <c r="H67" s="374"/>
      <c r="I67" s="374"/>
      <c r="J67" s="374"/>
      <c r="K67" s="407"/>
      <c r="L67" s="407"/>
      <c r="M67" s="407"/>
      <c r="N67" s="407"/>
      <c r="O67" s="407"/>
      <c r="P67" s="397"/>
      <c r="Q67" s="408" t="s">
        <v>202</v>
      </c>
      <c r="R67" s="409">
        <f>F52</f>
        <v>0</v>
      </c>
      <c r="S67" s="1036" t="s">
        <v>191</v>
      </c>
      <c r="T67" s="1037"/>
      <c r="U67" s="1051">
        <f>U66*H52</f>
        <v>0</v>
      </c>
      <c r="V67" s="1051"/>
      <c r="W67" s="1051"/>
      <c r="X67" s="1051"/>
      <c r="Y67" s="1051"/>
      <c r="Z67" s="1051"/>
      <c r="AA67" s="1051"/>
      <c r="AB67" s="1051"/>
      <c r="AC67" s="404"/>
      <c r="AD67" s="406"/>
      <c r="AG67" s="1169"/>
      <c r="AH67" s="1169"/>
      <c r="AI67" s="1169"/>
      <c r="AJ67" s="1169"/>
      <c r="AK67" s="1169"/>
    </row>
    <row r="68" spans="1:37" s="372" customFormat="1" ht="10.8" customHeight="1" x14ac:dyDescent="0.45">
      <c r="A68" s="395"/>
      <c r="C68" s="374"/>
      <c r="D68" s="374"/>
      <c r="E68" s="374"/>
      <c r="F68" s="374"/>
      <c r="G68" s="374"/>
      <c r="H68" s="374"/>
      <c r="I68" s="374"/>
      <c r="J68" s="374"/>
      <c r="K68" s="407"/>
      <c r="L68" s="407"/>
      <c r="M68" s="407"/>
      <c r="N68" s="407"/>
      <c r="O68" s="407"/>
      <c r="P68" s="397"/>
      <c r="Q68" s="408" t="s">
        <v>202</v>
      </c>
      <c r="R68" s="382">
        <f>F53</f>
        <v>0</v>
      </c>
      <c r="S68" s="1036" t="s">
        <v>191</v>
      </c>
      <c r="T68" s="1037"/>
      <c r="U68" s="1038">
        <f>U66-U67</f>
        <v>0</v>
      </c>
      <c r="V68" s="1039"/>
      <c r="W68" s="1039"/>
      <c r="X68" s="1039"/>
      <c r="Y68" s="1039"/>
      <c r="Z68" s="1039"/>
      <c r="AA68" s="1039"/>
      <c r="AB68" s="1040"/>
      <c r="AC68" s="404"/>
      <c r="AD68" s="406"/>
      <c r="AG68" s="1169"/>
      <c r="AH68" s="1169"/>
      <c r="AI68" s="1169"/>
      <c r="AJ68" s="1169"/>
      <c r="AK68" s="1169"/>
    </row>
    <row r="69" spans="1:37" s="372" customFormat="1" ht="8.4" customHeight="1" x14ac:dyDescent="0.45">
      <c r="A69" s="410"/>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411"/>
      <c r="AG69" s="1169"/>
      <c r="AH69" s="1169"/>
      <c r="AI69" s="1169"/>
      <c r="AJ69" s="1169"/>
      <c r="AK69" s="1169"/>
    </row>
    <row r="70" spans="1:37" s="372" customFormat="1" ht="10.8" x14ac:dyDescent="0.45"/>
    <row r="71" spans="1:37" s="372" customFormat="1" ht="10.8" x14ac:dyDescent="0.45"/>
  </sheetData>
  <mergeCells count="127">
    <mergeCell ref="AB22:AB23"/>
    <mergeCell ref="AG1:AK69"/>
    <mergeCell ref="A2:AD3"/>
    <mergeCell ref="A6:D7"/>
    <mergeCell ref="E6:AD7"/>
    <mergeCell ref="A8:D9"/>
    <mergeCell ref="E8:AD9"/>
    <mergeCell ref="A10:D11"/>
    <mergeCell ref="E10:AD11"/>
    <mergeCell ref="B15:AC19"/>
    <mergeCell ref="C22:J22"/>
    <mergeCell ref="C23:I23"/>
    <mergeCell ref="M23:P23"/>
    <mergeCell ref="V23:Z23"/>
    <mergeCell ref="C25:J25"/>
    <mergeCell ref="K25:L26"/>
    <mergeCell ref="M25:P26"/>
    <mergeCell ref="Q25:R26"/>
    <mergeCell ref="S25:T26"/>
    <mergeCell ref="U25:U26"/>
    <mergeCell ref="V25:AA25"/>
    <mergeCell ref="K22:L23"/>
    <mergeCell ref="M22:P22"/>
    <mergeCell ref="Q22:T23"/>
    <mergeCell ref="U22:U23"/>
    <mergeCell ref="V22:AA22"/>
    <mergeCell ref="AB28:AB29"/>
    <mergeCell ref="C29:G29"/>
    <mergeCell ref="M29:Q29"/>
    <mergeCell ref="C32:E32"/>
    <mergeCell ref="F32:H32"/>
    <mergeCell ref="I32:N32"/>
    <mergeCell ref="AB25:AB26"/>
    <mergeCell ref="C26:I26"/>
    <mergeCell ref="V26:Z26"/>
    <mergeCell ref="C28:H28"/>
    <mergeCell ref="I28:J29"/>
    <mergeCell ref="K28:L29"/>
    <mergeCell ref="M28:R28"/>
    <mergeCell ref="S28:T29"/>
    <mergeCell ref="U28:U29"/>
    <mergeCell ref="V28:AA29"/>
    <mergeCell ref="AB35:AB36"/>
    <mergeCell ref="C36:I36"/>
    <mergeCell ref="M36:S36"/>
    <mergeCell ref="V38:AB38"/>
    <mergeCell ref="E39:K39"/>
    <mergeCell ref="B40:AC40"/>
    <mergeCell ref="C33:E33"/>
    <mergeCell ref="F33:H33"/>
    <mergeCell ref="I33:N33"/>
    <mergeCell ref="V33:V34"/>
    <mergeCell ref="C35:J35"/>
    <mergeCell ref="K35:L36"/>
    <mergeCell ref="M35:T35"/>
    <mergeCell ref="U35:U36"/>
    <mergeCell ref="V35:AA36"/>
    <mergeCell ref="C47:I48"/>
    <mergeCell ref="J47:P48"/>
    <mergeCell ref="Q47:Q48"/>
    <mergeCell ref="R47:S48"/>
    <mergeCell ref="T47:T48"/>
    <mergeCell ref="U47:AB48"/>
    <mergeCell ref="A42:H43"/>
    <mergeCell ref="J44:P44"/>
    <mergeCell ref="U44:AB44"/>
    <mergeCell ref="C45:H46"/>
    <mergeCell ref="J45:P46"/>
    <mergeCell ref="Q45:Q46"/>
    <mergeCell ref="R45:S46"/>
    <mergeCell ref="T45:T46"/>
    <mergeCell ref="U45:AB46"/>
    <mergeCell ref="C51:E51"/>
    <mergeCell ref="F51:G51"/>
    <mergeCell ref="H51:L51"/>
    <mergeCell ref="M51:Q51"/>
    <mergeCell ref="R51:W51"/>
    <mergeCell ref="X51:AB51"/>
    <mergeCell ref="C49:I50"/>
    <mergeCell ref="J49:N50"/>
    <mergeCell ref="O49:O50"/>
    <mergeCell ref="P49:Q50"/>
    <mergeCell ref="T49:T50"/>
    <mergeCell ref="U49:AB50"/>
    <mergeCell ref="C53:E53"/>
    <mergeCell ref="F53:G53"/>
    <mergeCell ref="H53:L53"/>
    <mergeCell ref="M53:Q53"/>
    <mergeCell ref="R53:W53"/>
    <mergeCell ref="X53:AB53"/>
    <mergeCell ref="C52:E52"/>
    <mergeCell ref="F52:G52"/>
    <mergeCell ref="H52:L52"/>
    <mergeCell ref="M52:Q52"/>
    <mergeCell ref="R52:W52"/>
    <mergeCell ref="X52:AB52"/>
    <mergeCell ref="C55:AB56"/>
    <mergeCell ref="A58:O58"/>
    <mergeCell ref="C60:J60"/>
    <mergeCell ref="K60:O60"/>
    <mergeCell ref="U60:AB61"/>
    <mergeCell ref="D61:J61"/>
    <mergeCell ref="K61:O61"/>
    <mergeCell ref="C54:E54"/>
    <mergeCell ref="F54:G54"/>
    <mergeCell ref="H54:L54"/>
    <mergeCell ref="M54:Q54"/>
    <mergeCell ref="R54:W54"/>
    <mergeCell ref="X54:AB54"/>
    <mergeCell ref="C62:J62"/>
    <mergeCell ref="K62:O62"/>
    <mergeCell ref="U62:AB62"/>
    <mergeCell ref="C63:J63"/>
    <mergeCell ref="K63:O63"/>
    <mergeCell ref="R63:T64"/>
    <mergeCell ref="U63:AB64"/>
    <mergeCell ref="C64:J64"/>
    <mergeCell ref="K64:O64"/>
    <mergeCell ref="S68:T68"/>
    <mergeCell ref="U68:AB68"/>
    <mergeCell ref="N65:R65"/>
    <mergeCell ref="C66:J66"/>
    <mergeCell ref="K66:O66"/>
    <mergeCell ref="Q66:T66"/>
    <mergeCell ref="U66:AB66"/>
    <mergeCell ref="S67:T67"/>
    <mergeCell ref="U67:AB67"/>
  </mergeCells>
  <phoneticPr fontId="3"/>
  <conditionalFormatting sqref="V28:AA29">
    <cfRule type="colorScale" priority="1">
      <colorScale>
        <cfvo type="num" val="&quot;可&quot;"/>
        <cfvo type="max"/>
        <color rgb="FFFF7128"/>
        <color rgb="FFFFEF9C"/>
      </colorScale>
    </cfRule>
  </conditionalFormatting>
  <dataValidations count="1">
    <dataValidation type="list" allowBlank="1" showInputMessage="1" showErrorMessage="1" sqref="C32:I32 IY32:JE32 SU32:TA32 ACQ32:ACW32 AMM32:AMS32 AWI32:AWO32 BGE32:BGK32 BQA32:BQG32 BZW32:CAC32 CJS32:CJY32 CTO32:CTU32 DDK32:DDQ32 DNG32:DNM32 DXC32:DXI32 EGY32:EHE32 EQU32:ERA32 FAQ32:FAW32 FKM32:FKS32 FUI32:FUO32 GEE32:GEK32 GOA32:GOG32 GXW32:GYC32 HHS32:HHY32 HRO32:HRU32 IBK32:IBQ32 ILG32:ILM32 IVC32:IVI32 JEY32:JFE32 JOU32:JPA32 JYQ32:JYW32 KIM32:KIS32 KSI32:KSO32 LCE32:LCK32 LMA32:LMG32 LVW32:LWC32 MFS32:MFY32 MPO32:MPU32 MZK32:MZQ32 NJG32:NJM32 NTC32:NTI32 OCY32:ODE32 OMU32:ONA32 OWQ32:OWW32 PGM32:PGS32 PQI32:PQO32 QAE32:QAK32 QKA32:QKG32 QTW32:QUC32 RDS32:RDY32 RNO32:RNU32 RXK32:RXQ32 SHG32:SHM32 SRC32:SRI32 TAY32:TBE32 TKU32:TLA32 TUQ32:TUW32 UEM32:UES32 UOI32:UOO32 UYE32:UYK32 VIA32:VIG32 VRW32:VSC32 WBS32:WBY32 WLO32:WLU32 WVK32:WVQ32 C65568:I65568 IY65568:JE65568 SU65568:TA65568 ACQ65568:ACW65568 AMM65568:AMS65568 AWI65568:AWO65568 BGE65568:BGK65568 BQA65568:BQG65568 BZW65568:CAC65568 CJS65568:CJY65568 CTO65568:CTU65568 DDK65568:DDQ65568 DNG65568:DNM65568 DXC65568:DXI65568 EGY65568:EHE65568 EQU65568:ERA65568 FAQ65568:FAW65568 FKM65568:FKS65568 FUI65568:FUO65568 GEE65568:GEK65568 GOA65568:GOG65568 GXW65568:GYC65568 HHS65568:HHY65568 HRO65568:HRU65568 IBK65568:IBQ65568 ILG65568:ILM65568 IVC65568:IVI65568 JEY65568:JFE65568 JOU65568:JPA65568 JYQ65568:JYW65568 KIM65568:KIS65568 KSI65568:KSO65568 LCE65568:LCK65568 LMA65568:LMG65568 LVW65568:LWC65568 MFS65568:MFY65568 MPO65568:MPU65568 MZK65568:MZQ65568 NJG65568:NJM65568 NTC65568:NTI65568 OCY65568:ODE65568 OMU65568:ONA65568 OWQ65568:OWW65568 PGM65568:PGS65568 PQI65568:PQO65568 QAE65568:QAK65568 QKA65568:QKG65568 QTW65568:QUC65568 RDS65568:RDY65568 RNO65568:RNU65568 RXK65568:RXQ65568 SHG65568:SHM65568 SRC65568:SRI65568 TAY65568:TBE65568 TKU65568:TLA65568 TUQ65568:TUW65568 UEM65568:UES65568 UOI65568:UOO65568 UYE65568:UYK65568 VIA65568:VIG65568 VRW65568:VSC65568 WBS65568:WBY65568 WLO65568:WLU65568 WVK65568:WVQ65568 C131104:I131104 IY131104:JE131104 SU131104:TA131104 ACQ131104:ACW131104 AMM131104:AMS131104 AWI131104:AWO131104 BGE131104:BGK131104 BQA131104:BQG131104 BZW131104:CAC131104 CJS131104:CJY131104 CTO131104:CTU131104 DDK131104:DDQ131104 DNG131104:DNM131104 DXC131104:DXI131104 EGY131104:EHE131104 EQU131104:ERA131104 FAQ131104:FAW131104 FKM131104:FKS131104 FUI131104:FUO131104 GEE131104:GEK131104 GOA131104:GOG131104 GXW131104:GYC131104 HHS131104:HHY131104 HRO131104:HRU131104 IBK131104:IBQ131104 ILG131104:ILM131104 IVC131104:IVI131104 JEY131104:JFE131104 JOU131104:JPA131104 JYQ131104:JYW131104 KIM131104:KIS131104 KSI131104:KSO131104 LCE131104:LCK131104 LMA131104:LMG131104 LVW131104:LWC131104 MFS131104:MFY131104 MPO131104:MPU131104 MZK131104:MZQ131104 NJG131104:NJM131104 NTC131104:NTI131104 OCY131104:ODE131104 OMU131104:ONA131104 OWQ131104:OWW131104 PGM131104:PGS131104 PQI131104:PQO131104 QAE131104:QAK131104 QKA131104:QKG131104 QTW131104:QUC131104 RDS131104:RDY131104 RNO131104:RNU131104 RXK131104:RXQ131104 SHG131104:SHM131104 SRC131104:SRI131104 TAY131104:TBE131104 TKU131104:TLA131104 TUQ131104:TUW131104 UEM131104:UES131104 UOI131104:UOO131104 UYE131104:UYK131104 VIA131104:VIG131104 VRW131104:VSC131104 WBS131104:WBY131104 WLO131104:WLU131104 WVK131104:WVQ131104 C196640:I196640 IY196640:JE196640 SU196640:TA196640 ACQ196640:ACW196640 AMM196640:AMS196640 AWI196640:AWO196640 BGE196640:BGK196640 BQA196640:BQG196640 BZW196640:CAC196640 CJS196640:CJY196640 CTO196640:CTU196640 DDK196640:DDQ196640 DNG196640:DNM196640 DXC196640:DXI196640 EGY196640:EHE196640 EQU196640:ERA196640 FAQ196640:FAW196640 FKM196640:FKS196640 FUI196640:FUO196640 GEE196640:GEK196640 GOA196640:GOG196640 GXW196640:GYC196640 HHS196640:HHY196640 HRO196640:HRU196640 IBK196640:IBQ196640 ILG196640:ILM196640 IVC196640:IVI196640 JEY196640:JFE196640 JOU196640:JPA196640 JYQ196640:JYW196640 KIM196640:KIS196640 KSI196640:KSO196640 LCE196640:LCK196640 LMA196640:LMG196640 LVW196640:LWC196640 MFS196640:MFY196640 MPO196640:MPU196640 MZK196640:MZQ196640 NJG196640:NJM196640 NTC196640:NTI196640 OCY196640:ODE196640 OMU196640:ONA196640 OWQ196640:OWW196640 PGM196640:PGS196640 PQI196640:PQO196640 QAE196640:QAK196640 QKA196640:QKG196640 QTW196640:QUC196640 RDS196640:RDY196640 RNO196640:RNU196640 RXK196640:RXQ196640 SHG196640:SHM196640 SRC196640:SRI196640 TAY196640:TBE196640 TKU196640:TLA196640 TUQ196640:TUW196640 UEM196640:UES196640 UOI196640:UOO196640 UYE196640:UYK196640 VIA196640:VIG196640 VRW196640:VSC196640 WBS196640:WBY196640 WLO196640:WLU196640 WVK196640:WVQ196640 C262176:I262176 IY262176:JE262176 SU262176:TA262176 ACQ262176:ACW262176 AMM262176:AMS262176 AWI262176:AWO262176 BGE262176:BGK262176 BQA262176:BQG262176 BZW262176:CAC262176 CJS262176:CJY262176 CTO262176:CTU262176 DDK262176:DDQ262176 DNG262176:DNM262176 DXC262176:DXI262176 EGY262176:EHE262176 EQU262176:ERA262176 FAQ262176:FAW262176 FKM262176:FKS262176 FUI262176:FUO262176 GEE262176:GEK262176 GOA262176:GOG262176 GXW262176:GYC262176 HHS262176:HHY262176 HRO262176:HRU262176 IBK262176:IBQ262176 ILG262176:ILM262176 IVC262176:IVI262176 JEY262176:JFE262176 JOU262176:JPA262176 JYQ262176:JYW262176 KIM262176:KIS262176 KSI262176:KSO262176 LCE262176:LCK262176 LMA262176:LMG262176 LVW262176:LWC262176 MFS262176:MFY262176 MPO262176:MPU262176 MZK262176:MZQ262176 NJG262176:NJM262176 NTC262176:NTI262176 OCY262176:ODE262176 OMU262176:ONA262176 OWQ262176:OWW262176 PGM262176:PGS262176 PQI262176:PQO262176 QAE262176:QAK262176 QKA262176:QKG262176 QTW262176:QUC262176 RDS262176:RDY262176 RNO262176:RNU262176 RXK262176:RXQ262176 SHG262176:SHM262176 SRC262176:SRI262176 TAY262176:TBE262176 TKU262176:TLA262176 TUQ262176:TUW262176 UEM262176:UES262176 UOI262176:UOO262176 UYE262176:UYK262176 VIA262176:VIG262176 VRW262176:VSC262176 WBS262176:WBY262176 WLO262176:WLU262176 WVK262176:WVQ262176 C327712:I327712 IY327712:JE327712 SU327712:TA327712 ACQ327712:ACW327712 AMM327712:AMS327712 AWI327712:AWO327712 BGE327712:BGK327712 BQA327712:BQG327712 BZW327712:CAC327712 CJS327712:CJY327712 CTO327712:CTU327712 DDK327712:DDQ327712 DNG327712:DNM327712 DXC327712:DXI327712 EGY327712:EHE327712 EQU327712:ERA327712 FAQ327712:FAW327712 FKM327712:FKS327712 FUI327712:FUO327712 GEE327712:GEK327712 GOA327712:GOG327712 GXW327712:GYC327712 HHS327712:HHY327712 HRO327712:HRU327712 IBK327712:IBQ327712 ILG327712:ILM327712 IVC327712:IVI327712 JEY327712:JFE327712 JOU327712:JPA327712 JYQ327712:JYW327712 KIM327712:KIS327712 KSI327712:KSO327712 LCE327712:LCK327712 LMA327712:LMG327712 LVW327712:LWC327712 MFS327712:MFY327712 MPO327712:MPU327712 MZK327712:MZQ327712 NJG327712:NJM327712 NTC327712:NTI327712 OCY327712:ODE327712 OMU327712:ONA327712 OWQ327712:OWW327712 PGM327712:PGS327712 PQI327712:PQO327712 QAE327712:QAK327712 QKA327712:QKG327712 QTW327712:QUC327712 RDS327712:RDY327712 RNO327712:RNU327712 RXK327712:RXQ327712 SHG327712:SHM327712 SRC327712:SRI327712 TAY327712:TBE327712 TKU327712:TLA327712 TUQ327712:TUW327712 UEM327712:UES327712 UOI327712:UOO327712 UYE327712:UYK327712 VIA327712:VIG327712 VRW327712:VSC327712 WBS327712:WBY327712 WLO327712:WLU327712 WVK327712:WVQ327712 C393248:I393248 IY393248:JE393248 SU393248:TA393248 ACQ393248:ACW393248 AMM393248:AMS393248 AWI393248:AWO393248 BGE393248:BGK393248 BQA393248:BQG393248 BZW393248:CAC393248 CJS393248:CJY393248 CTO393248:CTU393248 DDK393248:DDQ393248 DNG393248:DNM393248 DXC393248:DXI393248 EGY393248:EHE393248 EQU393248:ERA393248 FAQ393248:FAW393248 FKM393248:FKS393248 FUI393248:FUO393248 GEE393248:GEK393248 GOA393248:GOG393248 GXW393248:GYC393248 HHS393248:HHY393248 HRO393248:HRU393248 IBK393248:IBQ393248 ILG393248:ILM393248 IVC393248:IVI393248 JEY393248:JFE393248 JOU393248:JPA393248 JYQ393248:JYW393248 KIM393248:KIS393248 KSI393248:KSO393248 LCE393248:LCK393248 LMA393248:LMG393248 LVW393248:LWC393248 MFS393248:MFY393248 MPO393248:MPU393248 MZK393248:MZQ393248 NJG393248:NJM393248 NTC393248:NTI393248 OCY393248:ODE393248 OMU393248:ONA393248 OWQ393248:OWW393248 PGM393248:PGS393248 PQI393248:PQO393248 QAE393248:QAK393248 QKA393248:QKG393248 QTW393248:QUC393248 RDS393248:RDY393248 RNO393248:RNU393248 RXK393248:RXQ393248 SHG393248:SHM393248 SRC393248:SRI393248 TAY393248:TBE393248 TKU393248:TLA393248 TUQ393248:TUW393248 UEM393248:UES393248 UOI393248:UOO393248 UYE393248:UYK393248 VIA393248:VIG393248 VRW393248:VSC393248 WBS393248:WBY393248 WLO393248:WLU393248 WVK393248:WVQ393248 C458784:I458784 IY458784:JE458784 SU458784:TA458784 ACQ458784:ACW458784 AMM458784:AMS458784 AWI458784:AWO458784 BGE458784:BGK458784 BQA458784:BQG458784 BZW458784:CAC458784 CJS458784:CJY458784 CTO458784:CTU458784 DDK458784:DDQ458784 DNG458784:DNM458784 DXC458784:DXI458784 EGY458784:EHE458784 EQU458784:ERA458784 FAQ458784:FAW458784 FKM458784:FKS458784 FUI458784:FUO458784 GEE458784:GEK458784 GOA458784:GOG458784 GXW458784:GYC458784 HHS458784:HHY458784 HRO458784:HRU458784 IBK458784:IBQ458784 ILG458784:ILM458784 IVC458784:IVI458784 JEY458784:JFE458784 JOU458784:JPA458784 JYQ458784:JYW458784 KIM458784:KIS458784 KSI458784:KSO458784 LCE458784:LCK458784 LMA458784:LMG458784 LVW458784:LWC458784 MFS458784:MFY458784 MPO458784:MPU458784 MZK458784:MZQ458784 NJG458784:NJM458784 NTC458784:NTI458784 OCY458784:ODE458784 OMU458784:ONA458784 OWQ458784:OWW458784 PGM458784:PGS458784 PQI458784:PQO458784 QAE458784:QAK458784 QKA458784:QKG458784 QTW458784:QUC458784 RDS458784:RDY458784 RNO458784:RNU458784 RXK458784:RXQ458784 SHG458784:SHM458784 SRC458784:SRI458784 TAY458784:TBE458784 TKU458784:TLA458784 TUQ458784:TUW458784 UEM458784:UES458784 UOI458784:UOO458784 UYE458784:UYK458784 VIA458784:VIG458784 VRW458784:VSC458784 WBS458784:WBY458784 WLO458784:WLU458784 WVK458784:WVQ458784 C524320:I524320 IY524320:JE524320 SU524320:TA524320 ACQ524320:ACW524320 AMM524320:AMS524320 AWI524320:AWO524320 BGE524320:BGK524320 BQA524320:BQG524320 BZW524320:CAC524320 CJS524320:CJY524320 CTO524320:CTU524320 DDK524320:DDQ524320 DNG524320:DNM524320 DXC524320:DXI524320 EGY524320:EHE524320 EQU524320:ERA524320 FAQ524320:FAW524320 FKM524320:FKS524320 FUI524320:FUO524320 GEE524320:GEK524320 GOA524320:GOG524320 GXW524320:GYC524320 HHS524320:HHY524320 HRO524320:HRU524320 IBK524320:IBQ524320 ILG524320:ILM524320 IVC524320:IVI524320 JEY524320:JFE524320 JOU524320:JPA524320 JYQ524320:JYW524320 KIM524320:KIS524320 KSI524320:KSO524320 LCE524320:LCK524320 LMA524320:LMG524320 LVW524320:LWC524320 MFS524320:MFY524320 MPO524320:MPU524320 MZK524320:MZQ524320 NJG524320:NJM524320 NTC524320:NTI524320 OCY524320:ODE524320 OMU524320:ONA524320 OWQ524320:OWW524320 PGM524320:PGS524320 PQI524320:PQO524320 QAE524320:QAK524320 QKA524320:QKG524320 QTW524320:QUC524320 RDS524320:RDY524320 RNO524320:RNU524320 RXK524320:RXQ524320 SHG524320:SHM524320 SRC524320:SRI524320 TAY524320:TBE524320 TKU524320:TLA524320 TUQ524320:TUW524320 UEM524320:UES524320 UOI524320:UOO524320 UYE524320:UYK524320 VIA524320:VIG524320 VRW524320:VSC524320 WBS524320:WBY524320 WLO524320:WLU524320 WVK524320:WVQ524320 C589856:I589856 IY589856:JE589856 SU589856:TA589856 ACQ589856:ACW589856 AMM589856:AMS589856 AWI589856:AWO589856 BGE589856:BGK589856 BQA589856:BQG589856 BZW589856:CAC589856 CJS589856:CJY589856 CTO589856:CTU589856 DDK589856:DDQ589856 DNG589856:DNM589856 DXC589856:DXI589856 EGY589856:EHE589856 EQU589856:ERA589856 FAQ589856:FAW589856 FKM589856:FKS589856 FUI589856:FUO589856 GEE589856:GEK589856 GOA589856:GOG589856 GXW589856:GYC589856 HHS589856:HHY589856 HRO589856:HRU589856 IBK589856:IBQ589856 ILG589856:ILM589856 IVC589856:IVI589856 JEY589856:JFE589856 JOU589856:JPA589856 JYQ589856:JYW589856 KIM589856:KIS589856 KSI589856:KSO589856 LCE589856:LCK589856 LMA589856:LMG589856 LVW589856:LWC589856 MFS589856:MFY589856 MPO589856:MPU589856 MZK589856:MZQ589856 NJG589856:NJM589856 NTC589856:NTI589856 OCY589856:ODE589856 OMU589856:ONA589856 OWQ589856:OWW589856 PGM589856:PGS589856 PQI589856:PQO589856 QAE589856:QAK589856 QKA589856:QKG589856 QTW589856:QUC589856 RDS589856:RDY589856 RNO589856:RNU589856 RXK589856:RXQ589856 SHG589856:SHM589856 SRC589856:SRI589856 TAY589856:TBE589856 TKU589856:TLA589856 TUQ589856:TUW589856 UEM589856:UES589856 UOI589856:UOO589856 UYE589856:UYK589856 VIA589856:VIG589856 VRW589856:VSC589856 WBS589856:WBY589856 WLO589856:WLU589856 WVK589856:WVQ589856 C655392:I655392 IY655392:JE655392 SU655392:TA655392 ACQ655392:ACW655392 AMM655392:AMS655392 AWI655392:AWO655392 BGE655392:BGK655392 BQA655392:BQG655392 BZW655392:CAC655392 CJS655392:CJY655392 CTO655392:CTU655392 DDK655392:DDQ655392 DNG655392:DNM655392 DXC655392:DXI655392 EGY655392:EHE655392 EQU655392:ERA655392 FAQ655392:FAW655392 FKM655392:FKS655392 FUI655392:FUO655392 GEE655392:GEK655392 GOA655392:GOG655392 GXW655392:GYC655392 HHS655392:HHY655392 HRO655392:HRU655392 IBK655392:IBQ655392 ILG655392:ILM655392 IVC655392:IVI655392 JEY655392:JFE655392 JOU655392:JPA655392 JYQ655392:JYW655392 KIM655392:KIS655392 KSI655392:KSO655392 LCE655392:LCK655392 LMA655392:LMG655392 LVW655392:LWC655392 MFS655392:MFY655392 MPO655392:MPU655392 MZK655392:MZQ655392 NJG655392:NJM655392 NTC655392:NTI655392 OCY655392:ODE655392 OMU655392:ONA655392 OWQ655392:OWW655392 PGM655392:PGS655392 PQI655392:PQO655392 QAE655392:QAK655392 QKA655392:QKG655392 QTW655392:QUC655392 RDS655392:RDY655392 RNO655392:RNU655392 RXK655392:RXQ655392 SHG655392:SHM655392 SRC655392:SRI655392 TAY655392:TBE655392 TKU655392:TLA655392 TUQ655392:TUW655392 UEM655392:UES655392 UOI655392:UOO655392 UYE655392:UYK655392 VIA655392:VIG655392 VRW655392:VSC655392 WBS655392:WBY655392 WLO655392:WLU655392 WVK655392:WVQ655392 C720928:I720928 IY720928:JE720928 SU720928:TA720928 ACQ720928:ACW720928 AMM720928:AMS720928 AWI720928:AWO720928 BGE720928:BGK720928 BQA720928:BQG720928 BZW720928:CAC720928 CJS720928:CJY720928 CTO720928:CTU720928 DDK720928:DDQ720928 DNG720928:DNM720928 DXC720928:DXI720928 EGY720928:EHE720928 EQU720928:ERA720928 FAQ720928:FAW720928 FKM720928:FKS720928 FUI720928:FUO720928 GEE720928:GEK720928 GOA720928:GOG720928 GXW720928:GYC720928 HHS720928:HHY720928 HRO720928:HRU720928 IBK720928:IBQ720928 ILG720928:ILM720928 IVC720928:IVI720928 JEY720928:JFE720928 JOU720928:JPA720928 JYQ720928:JYW720928 KIM720928:KIS720928 KSI720928:KSO720928 LCE720928:LCK720928 LMA720928:LMG720928 LVW720928:LWC720928 MFS720928:MFY720928 MPO720928:MPU720928 MZK720928:MZQ720928 NJG720928:NJM720928 NTC720928:NTI720928 OCY720928:ODE720928 OMU720928:ONA720928 OWQ720928:OWW720928 PGM720928:PGS720928 PQI720928:PQO720928 QAE720928:QAK720928 QKA720928:QKG720928 QTW720928:QUC720928 RDS720928:RDY720928 RNO720928:RNU720928 RXK720928:RXQ720928 SHG720928:SHM720928 SRC720928:SRI720928 TAY720928:TBE720928 TKU720928:TLA720928 TUQ720928:TUW720928 UEM720928:UES720928 UOI720928:UOO720928 UYE720928:UYK720928 VIA720928:VIG720928 VRW720928:VSC720928 WBS720928:WBY720928 WLO720928:WLU720928 WVK720928:WVQ720928 C786464:I786464 IY786464:JE786464 SU786464:TA786464 ACQ786464:ACW786464 AMM786464:AMS786464 AWI786464:AWO786464 BGE786464:BGK786464 BQA786464:BQG786464 BZW786464:CAC786464 CJS786464:CJY786464 CTO786464:CTU786464 DDK786464:DDQ786464 DNG786464:DNM786464 DXC786464:DXI786464 EGY786464:EHE786464 EQU786464:ERA786464 FAQ786464:FAW786464 FKM786464:FKS786464 FUI786464:FUO786464 GEE786464:GEK786464 GOA786464:GOG786464 GXW786464:GYC786464 HHS786464:HHY786464 HRO786464:HRU786464 IBK786464:IBQ786464 ILG786464:ILM786464 IVC786464:IVI786464 JEY786464:JFE786464 JOU786464:JPA786464 JYQ786464:JYW786464 KIM786464:KIS786464 KSI786464:KSO786464 LCE786464:LCK786464 LMA786464:LMG786464 LVW786464:LWC786464 MFS786464:MFY786464 MPO786464:MPU786464 MZK786464:MZQ786464 NJG786464:NJM786464 NTC786464:NTI786464 OCY786464:ODE786464 OMU786464:ONA786464 OWQ786464:OWW786464 PGM786464:PGS786464 PQI786464:PQO786464 QAE786464:QAK786464 QKA786464:QKG786464 QTW786464:QUC786464 RDS786464:RDY786464 RNO786464:RNU786464 RXK786464:RXQ786464 SHG786464:SHM786464 SRC786464:SRI786464 TAY786464:TBE786464 TKU786464:TLA786464 TUQ786464:TUW786464 UEM786464:UES786464 UOI786464:UOO786464 UYE786464:UYK786464 VIA786464:VIG786464 VRW786464:VSC786464 WBS786464:WBY786464 WLO786464:WLU786464 WVK786464:WVQ786464 C852000:I852000 IY852000:JE852000 SU852000:TA852000 ACQ852000:ACW852000 AMM852000:AMS852000 AWI852000:AWO852000 BGE852000:BGK852000 BQA852000:BQG852000 BZW852000:CAC852000 CJS852000:CJY852000 CTO852000:CTU852000 DDK852000:DDQ852000 DNG852000:DNM852000 DXC852000:DXI852000 EGY852000:EHE852000 EQU852000:ERA852000 FAQ852000:FAW852000 FKM852000:FKS852000 FUI852000:FUO852000 GEE852000:GEK852000 GOA852000:GOG852000 GXW852000:GYC852000 HHS852000:HHY852000 HRO852000:HRU852000 IBK852000:IBQ852000 ILG852000:ILM852000 IVC852000:IVI852000 JEY852000:JFE852000 JOU852000:JPA852000 JYQ852000:JYW852000 KIM852000:KIS852000 KSI852000:KSO852000 LCE852000:LCK852000 LMA852000:LMG852000 LVW852000:LWC852000 MFS852000:MFY852000 MPO852000:MPU852000 MZK852000:MZQ852000 NJG852000:NJM852000 NTC852000:NTI852000 OCY852000:ODE852000 OMU852000:ONA852000 OWQ852000:OWW852000 PGM852000:PGS852000 PQI852000:PQO852000 QAE852000:QAK852000 QKA852000:QKG852000 QTW852000:QUC852000 RDS852000:RDY852000 RNO852000:RNU852000 RXK852000:RXQ852000 SHG852000:SHM852000 SRC852000:SRI852000 TAY852000:TBE852000 TKU852000:TLA852000 TUQ852000:TUW852000 UEM852000:UES852000 UOI852000:UOO852000 UYE852000:UYK852000 VIA852000:VIG852000 VRW852000:VSC852000 WBS852000:WBY852000 WLO852000:WLU852000 WVK852000:WVQ852000 C917536:I917536 IY917536:JE917536 SU917536:TA917536 ACQ917536:ACW917536 AMM917536:AMS917536 AWI917536:AWO917536 BGE917536:BGK917536 BQA917536:BQG917536 BZW917536:CAC917536 CJS917536:CJY917536 CTO917536:CTU917536 DDK917536:DDQ917536 DNG917536:DNM917536 DXC917536:DXI917536 EGY917536:EHE917536 EQU917536:ERA917536 FAQ917536:FAW917536 FKM917536:FKS917536 FUI917536:FUO917536 GEE917536:GEK917536 GOA917536:GOG917536 GXW917536:GYC917536 HHS917536:HHY917536 HRO917536:HRU917536 IBK917536:IBQ917536 ILG917536:ILM917536 IVC917536:IVI917536 JEY917536:JFE917536 JOU917536:JPA917536 JYQ917536:JYW917536 KIM917536:KIS917536 KSI917536:KSO917536 LCE917536:LCK917536 LMA917536:LMG917536 LVW917536:LWC917536 MFS917536:MFY917536 MPO917536:MPU917536 MZK917536:MZQ917536 NJG917536:NJM917536 NTC917536:NTI917536 OCY917536:ODE917536 OMU917536:ONA917536 OWQ917536:OWW917536 PGM917536:PGS917536 PQI917536:PQO917536 QAE917536:QAK917536 QKA917536:QKG917536 QTW917536:QUC917536 RDS917536:RDY917536 RNO917536:RNU917536 RXK917536:RXQ917536 SHG917536:SHM917536 SRC917536:SRI917536 TAY917536:TBE917536 TKU917536:TLA917536 TUQ917536:TUW917536 UEM917536:UES917536 UOI917536:UOO917536 UYE917536:UYK917536 VIA917536:VIG917536 VRW917536:VSC917536 WBS917536:WBY917536 WLO917536:WLU917536 WVK917536:WVQ917536 C983072:I983072 IY983072:JE983072 SU983072:TA983072 ACQ983072:ACW983072 AMM983072:AMS983072 AWI983072:AWO983072 BGE983072:BGK983072 BQA983072:BQG983072 BZW983072:CAC983072 CJS983072:CJY983072 CTO983072:CTU983072 DDK983072:DDQ983072 DNG983072:DNM983072 DXC983072:DXI983072 EGY983072:EHE983072 EQU983072:ERA983072 FAQ983072:FAW983072 FKM983072:FKS983072 FUI983072:FUO983072 GEE983072:GEK983072 GOA983072:GOG983072 GXW983072:GYC983072 HHS983072:HHY983072 HRO983072:HRU983072 IBK983072:IBQ983072 ILG983072:ILM983072 IVC983072:IVI983072 JEY983072:JFE983072 JOU983072:JPA983072 JYQ983072:JYW983072 KIM983072:KIS983072 KSI983072:KSO983072 LCE983072:LCK983072 LMA983072:LMG983072 LVW983072:LWC983072 MFS983072:MFY983072 MPO983072:MPU983072 MZK983072:MZQ983072 NJG983072:NJM983072 NTC983072:NTI983072 OCY983072:ODE983072 OMU983072:ONA983072 OWQ983072:OWW983072 PGM983072:PGS983072 PQI983072:PQO983072 QAE983072:QAK983072 QKA983072:QKG983072 QTW983072:QUC983072 RDS983072:RDY983072 RNO983072:RNU983072 RXK983072:RXQ983072 SHG983072:SHM983072 SRC983072:SRI983072 TAY983072:TBE983072 TKU983072:TLA983072 TUQ983072:TUW983072 UEM983072:UES983072 UOI983072:UOO983072 UYE983072:UYK983072 VIA983072:VIG983072 VRW983072:VSC983072 WBS983072:WBY983072 WLO983072:WLU983072 WVK983072:WVQ983072" xr:uid="{294F7DEB-3DA5-4B2D-8819-7BA8748A5E05}">
      <formula1>"　,○"</formula1>
    </dataValidation>
  </dataValidations>
  <printOptions horizontalCentered="1"/>
  <pageMargins left="0.74803149606299213" right="0.6" top="0.4" bottom="0.24" header="0.36" footer="0.25"/>
  <pageSetup paperSize="9" orientation="portrait" cellComments="asDisplayed"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82329-66CE-4652-89D2-9CCA9623F1F7}">
  <dimension ref="A1:BQ71"/>
  <sheetViews>
    <sheetView showGridLines="0" topLeftCell="A31" zoomScaleNormal="100" workbookViewId="0">
      <selection activeCell="AO53" sqref="AO53"/>
    </sheetView>
  </sheetViews>
  <sheetFormatPr defaultColWidth="1.8984375" defaultRowHeight="12" x14ac:dyDescent="0.45"/>
  <cols>
    <col min="1" max="1" width="1.8984375" style="1"/>
    <col min="2" max="8" width="2.5" style="1" customWidth="1"/>
    <col min="9" max="9" width="1.19921875" style="1" customWidth="1"/>
    <col min="10" max="17" width="2.5" style="1" customWidth="1"/>
    <col min="18" max="18" width="3.3984375" style="1" customWidth="1"/>
    <col min="19" max="19" width="1.19921875" style="1" customWidth="1"/>
    <col min="20" max="27" width="2.5" style="1" customWidth="1"/>
    <col min="28" max="28" width="3.796875" style="1" customWidth="1"/>
    <col min="29" max="29" width="2.5" style="1" customWidth="1"/>
    <col min="30" max="30" width="1.8984375" style="1" customWidth="1"/>
    <col min="31" max="257" width="1.8984375" style="1"/>
    <col min="258" max="264" width="2.5" style="1" customWidth="1"/>
    <col min="265" max="265" width="1.19921875" style="1" customWidth="1"/>
    <col min="266" max="273" width="2.5" style="1" customWidth="1"/>
    <col min="274" max="274" width="3.3984375" style="1" customWidth="1"/>
    <col min="275" max="275" width="1.19921875" style="1" customWidth="1"/>
    <col min="276" max="283" width="2.5" style="1" customWidth="1"/>
    <col min="284" max="284" width="3.796875" style="1" customWidth="1"/>
    <col min="285" max="285" width="2.5" style="1" customWidth="1"/>
    <col min="286" max="513" width="1.8984375" style="1"/>
    <col min="514" max="520" width="2.5" style="1" customWidth="1"/>
    <col min="521" max="521" width="1.19921875" style="1" customWidth="1"/>
    <col min="522" max="529" width="2.5" style="1" customWidth="1"/>
    <col min="530" max="530" width="3.3984375" style="1" customWidth="1"/>
    <col min="531" max="531" width="1.19921875" style="1" customWidth="1"/>
    <col min="532" max="539" width="2.5" style="1" customWidth="1"/>
    <col min="540" max="540" width="3.796875" style="1" customWidth="1"/>
    <col min="541" max="541" width="2.5" style="1" customWidth="1"/>
    <col min="542" max="769" width="1.8984375" style="1"/>
    <col min="770" max="776" width="2.5" style="1" customWidth="1"/>
    <col min="777" max="777" width="1.19921875" style="1" customWidth="1"/>
    <col min="778" max="785" width="2.5" style="1" customWidth="1"/>
    <col min="786" max="786" width="3.3984375" style="1" customWidth="1"/>
    <col min="787" max="787" width="1.19921875" style="1" customWidth="1"/>
    <col min="788" max="795" width="2.5" style="1" customWidth="1"/>
    <col min="796" max="796" width="3.796875" style="1" customWidth="1"/>
    <col min="797" max="797" width="2.5" style="1" customWidth="1"/>
    <col min="798" max="1025" width="1.8984375" style="1"/>
    <col min="1026" max="1032" width="2.5" style="1" customWidth="1"/>
    <col min="1033" max="1033" width="1.19921875" style="1" customWidth="1"/>
    <col min="1034" max="1041" width="2.5" style="1" customWidth="1"/>
    <col min="1042" max="1042" width="3.3984375" style="1" customWidth="1"/>
    <col min="1043" max="1043" width="1.19921875" style="1" customWidth="1"/>
    <col min="1044" max="1051" width="2.5" style="1" customWidth="1"/>
    <col min="1052" max="1052" width="3.796875" style="1" customWidth="1"/>
    <col min="1053" max="1053" width="2.5" style="1" customWidth="1"/>
    <col min="1054" max="1281" width="1.8984375" style="1"/>
    <col min="1282" max="1288" width="2.5" style="1" customWidth="1"/>
    <col min="1289" max="1289" width="1.19921875" style="1" customWidth="1"/>
    <col min="1290" max="1297" width="2.5" style="1" customWidth="1"/>
    <col min="1298" max="1298" width="3.3984375" style="1" customWidth="1"/>
    <col min="1299" max="1299" width="1.19921875" style="1" customWidth="1"/>
    <col min="1300" max="1307" width="2.5" style="1" customWidth="1"/>
    <col min="1308" max="1308" width="3.796875" style="1" customWidth="1"/>
    <col min="1309" max="1309" width="2.5" style="1" customWidth="1"/>
    <col min="1310" max="1537" width="1.8984375" style="1"/>
    <col min="1538" max="1544" width="2.5" style="1" customWidth="1"/>
    <col min="1545" max="1545" width="1.19921875" style="1" customWidth="1"/>
    <col min="1546" max="1553" width="2.5" style="1" customWidth="1"/>
    <col min="1554" max="1554" width="3.3984375" style="1" customWidth="1"/>
    <col min="1555" max="1555" width="1.19921875" style="1" customWidth="1"/>
    <col min="1556" max="1563" width="2.5" style="1" customWidth="1"/>
    <col min="1564" max="1564" width="3.796875" style="1" customWidth="1"/>
    <col min="1565" max="1565" width="2.5" style="1" customWidth="1"/>
    <col min="1566" max="1793" width="1.8984375" style="1"/>
    <col min="1794" max="1800" width="2.5" style="1" customWidth="1"/>
    <col min="1801" max="1801" width="1.19921875" style="1" customWidth="1"/>
    <col min="1802" max="1809" width="2.5" style="1" customWidth="1"/>
    <col min="1810" max="1810" width="3.3984375" style="1" customWidth="1"/>
    <col min="1811" max="1811" width="1.19921875" style="1" customWidth="1"/>
    <col min="1812" max="1819" width="2.5" style="1" customWidth="1"/>
    <col min="1820" max="1820" width="3.796875" style="1" customWidth="1"/>
    <col min="1821" max="1821" width="2.5" style="1" customWidth="1"/>
    <col min="1822" max="2049" width="1.8984375" style="1"/>
    <col min="2050" max="2056" width="2.5" style="1" customWidth="1"/>
    <col min="2057" max="2057" width="1.19921875" style="1" customWidth="1"/>
    <col min="2058" max="2065" width="2.5" style="1" customWidth="1"/>
    <col min="2066" max="2066" width="3.3984375" style="1" customWidth="1"/>
    <col min="2067" max="2067" width="1.19921875" style="1" customWidth="1"/>
    <col min="2068" max="2075" width="2.5" style="1" customWidth="1"/>
    <col min="2076" max="2076" width="3.796875" style="1" customWidth="1"/>
    <col min="2077" max="2077" width="2.5" style="1" customWidth="1"/>
    <col min="2078" max="2305" width="1.8984375" style="1"/>
    <col min="2306" max="2312" width="2.5" style="1" customWidth="1"/>
    <col min="2313" max="2313" width="1.19921875" style="1" customWidth="1"/>
    <col min="2314" max="2321" width="2.5" style="1" customWidth="1"/>
    <col min="2322" max="2322" width="3.3984375" style="1" customWidth="1"/>
    <col min="2323" max="2323" width="1.19921875" style="1" customWidth="1"/>
    <col min="2324" max="2331" width="2.5" style="1" customWidth="1"/>
    <col min="2332" max="2332" width="3.796875" style="1" customWidth="1"/>
    <col min="2333" max="2333" width="2.5" style="1" customWidth="1"/>
    <col min="2334" max="2561" width="1.8984375" style="1"/>
    <col min="2562" max="2568" width="2.5" style="1" customWidth="1"/>
    <col min="2569" max="2569" width="1.19921875" style="1" customWidth="1"/>
    <col min="2570" max="2577" width="2.5" style="1" customWidth="1"/>
    <col min="2578" max="2578" width="3.3984375" style="1" customWidth="1"/>
    <col min="2579" max="2579" width="1.19921875" style="1" customWidth="1"/>
    <col min="2580" max="2587" width="2.5" style="1" customWidth="1"/>
    <col min="2588" max="2588" width="3.796875" style="1" customWidth="1"/>
    <col min="2589" max="2589" width="2.5" style="1" customWidth="1"/>
    <col min="2590" max="2817" width="1.8984375" style="1"/>
    <col min="2818" max="2824" width="2.5" style="1" customWidth="1"/>
    <col min="2825" max="2825" width="1.19921875" style="1" customWidth="1"/>
    <col min="2826" max="2833" width="2.5" style="1" customWidth="1"/>
    <col min="2834" max="2834" width="3.3984375" style="1" customWidth="1"/>
    <col min="2835" max="2835" width="1.19921875" style="1" customWidth="1"/>
    <col min="2836" max="2843" width="2.5" style="1" customWidth="1"/>
    <col min="2844" max="2844" width="3.796875" style="1" customWidth="1"/>
    <col min="2845" max="2845" width="2.5" style="1" customWidth="1"/>
    <col min="2846" max="3073" width="1.8984375" style="1"/>
    <col min="3074" max="3080" width="2.5" style="1" customWidth="1"/>
    <col min="3081" max="3081" width="1.19921875" style="1" customWidth="1"/>
    <col min="3082" max="3089" width="2.5" style="1" customWidth="1"/>
    <col min="3090" max="3090" width="3.3984375" style="1" customWidth="1"/>
    <col min="3091" max="3091" width="1.19921875" style="1" customWidth="1"/>
    <col min="3092" max="3099" width="2.5" style="1" customWidth="1"/>
    <col min="3100" max="3100" width="3.796875" style="1" customWidth="1"/>
    <col min="3101" max="3101" width="2.5" style="1" customWidth="1"/>
    <col min="3102" max="3329" width="1.8984375" style="1"/>
    <col min="3330" max="3336" width="2.5" style="1" customWidth="1"/>
    <col min="3337" max="3337" width="1.19921875" style="1" customWidth="1"/>
    <col min="3338" max="3345" width="2.5" style="1" customWidth="1"/>
    <col min="3346" max="3346" width="3.3984375" style="1" customWidth="1"/>
    <col min="3347" max="3347" width="1.19921875" style="1" customWidth="1"/>
    <col min="3348" max="3355" width="2.5" style="1" customWidth="1"/>
    <col min="3356" max="3356" width="3.796875" style="1" customWidth="1"/>
    <col min="3357" max="3357" width="2.5" style="1" customWidth="1"/>
    <col min="3358" max="3585" width="1.8984375" style="1"/>
    <col min="3586" max="3592" width="2.5" style="1" customWidth="1"/>
    <col min="3593" max="3593" width="1.19921875" style="1" customWidth="1"/>
    <col min="3594" max="3601" width="2.5" style="1" customWidth="1"/>
    <col min="3602" max="3602" width="3.3984375" style="1" customWidth="1"/>
    <col min="3603" max="3603" width="1.19921875" style="1" customWidth="1"/>
    <col min="3604" max="3611" width="2.5" style="1" customWidth="1"/>
    <col min="3612" max="3612" width="3.796875" style="1" customWidth="1"/>
    <col min="3613" max="3613" width="2.5" style="1" customWidth="1"/>
    <col min="3614" max="3841" width="1.8984375" style="1"/>
    <col min="3842" max="3848" width="2.5" style="1" customWidth="1"/>
    <col min="3849" max="3849" width="1.19921875" style="1" customWidth="1"/>
    <col min="3850" max="3857" width="2.5" style="1" customWidth="1"/>
    <col min="3858" max="3858" width="3.3984375" style="1" customWidth="1"/>
    <col min="3859" max="3859" width="1.19921875" style="1" customWidth="1"/>
    <col min="3860" max="3867" width="2.5" style="1" customWidth="1"/>
    <col min="3868" max="3868" width="3.796875" style="1" customWidth="1"/>
    <col min="3869" max="3869" width="2.5" style="1" customWidth="1"/>
    <col min="3870" max="4097" width="1.8984375" style="1"/>
    <col min="4098" max="4104" width="2.5" style="1" customWidth="1"/>
    <col min="4105" max="4105" width="1.19921875" style="1" customWidth="1"/>
    <col min="4106" max="4113" width="2.5" style="1" customWidth="1"/>
    <col min="4114" max="4114" width="3.3984375" style="1" customWidth="1"/>
    <col min="4115" max="4115" width="1.19921875" style="1" customWidth="1"/>
    <col min="4116" max="4123" width="2.5" style="1" customWidth="1"/>
    <col min="4124" max="4124" width="3.796875" style="1" customWidth="1"/>
    <col min="4125" max="4125" width="2.5" style="1" customWidth="1"/>
    <col min="4126" max="4353" width="1.8984375" style="1"/>
    <col min="4354" max="4360" width="2.5" style="1" customWidth="1"/>
    <col min="4361" max="4361" width="1.19921875" style="1" customWidth="1"/>
    <col min="4362" max="4369" width="2.5" style="1" customWidth="1"/>
    <col min="4370" max="4370" width="3.3984375" style="1" customWidth="1"/>
    <col min="4371" max="4371" width="1.19921875" style="1" customWidth="1"/>
    <col min="4372" max="4379" width="2.5" style="1" customWidth="1"/>
    <col min="4380" max="4380" width="3.796875" style="1" customWidth="1"/>
    <col min="4381" max="4381" width="2.5" style="1" customWidth="1"/>
    <col min="4382" max="4609" width="1.8984375" style="1"/>
    <col min="4610" max="4616" width="2.5" style="1" customWidth="1"/>
    <col min="4617" max="4617" width="1.19921875" style="1" customWidth="1"/>
    <col min="4618" max="4625" width="2.5" style="1" customWidth="1"/>
    <col min="4626" max="4626" width="3.3984375" style="1" customWidth="1"/>
    <col min="4627" max="4627" width="1.19921875" style="1" customWidth="1"/>
    <col min="4628" max="4635" width="2.5" style="1" customWidth="1"/>
    <col min="4636" max="4636" width="3.796875" style="1" customWidth="1"/>
    <col min="4637" max="4637" width="2.5" style="1" customWidth="1"/>
    <col min="4638" max="4865" width="1.8984375" style="1"/>
    <col min="4866" max="4872" width="2.5" style="1" customWidth="1"/>
    <col min="4873" max="4873" width="1.19921875" style="1" customWidth="1"/>
    <col min="4874" max="4881" width="2.5" style="1" customWidth="1"/>
    <col min="4882" max="4882" width="3.3984375" style="1" customWidth="1"/>
    <col min="4883" max="4883" width="1.19921875" style="1" customWidth="1"/>
    <col min="4884" max="4891" width="2.5" style="1" customWidth="1"/>
    <col min="4892" max="4892" width="3.796875" style="1" customWidth="1"/>
    <col min="4893" max="4893" width="2.5" style="1" customWidth="1"/>
    <col min="4894" max="5121" width="1.8984375" style="1"/>
    <col min="5122" max="5128" width="2.5" style="1" customWidth="1"/>
    <col min="5129" max="5129" width="1.19921875" style="1" customWidth="1"/>
    <col min="5130" max="5137" width="2.5" style="1" customWidth="1"/>
    <col min="5138" max="5138" width="3.3984375" style="1" customWidth="1"/>
    <col min="5139" max="5139" width="1.19921875" style="1" customWidth="1"/>
    <col min="5140" max="5147" width="2.5" style="1" customWidth="1"/>
    <col min="5148" max="5148" width="3.796875" style="1" customWidth="1"/>
    <col min="5149" max="5149" width="2.5" style="1" customWidth="1"/>
    <col min="5150" max="5377" width="1.8984375" style="1"/>
    <col min="5378" max="5384" width="2.5" style="1" customWidth="1"/>
    <col min="5385" max="5385" width="1.19921875" style="1" customWidth="1"/>
    <col min="5386" max="5393" width="2.5" style="1" customWidth="1"/>
    <col min="5394" max="5394" width="3.3984375" style="1" customWidth="1"/>
    <col min="5395" max="5395" width="1.19921875" style="1" customWidth="1"/>
    <col min="5396" max="5403" width="2.5" style="1" customWidth="1"/>
    <col min="5404" max="5404" width="3.796875" style="1" customWidth="1"/>
    <col min="5405" max="5405" width="2.5" style="1" customWidth="1"/>
    <col min="5406" max="5633" width="1.8984375" style="1"/>
    <col min="5634" max="5640" width="2.5" style="1" customWidth="1"/>
    <col min="5641" max="5641" width="1.19921875" style="1" customWidth="1"/>
    <col min="5642" max="5649" width="2.5" style="1" customWidth="1"/>
    <col min="5650" max="5650" width="3.3984375" style="1" customWidth="1"/>
    <col min="5651" max="5651" width="1.19921875" style="1" customWidth="1"/>
    <col min="5652" max="5659" width="2.5" style="1" customWidth="1"/>
    <col min="5660" max="5660" width="3.796875" style="1" customWidth="1"/>
    <col min="5661" max="5661" width="2.5" style="1" customWidth="1"/>
    <col min="5662" max="5889" width="1.8984375" style="1"/>
    <col min="5890" max="5896" width="2.5" style="1" customWidth="1"/>
    <col min="5897" max="5897" width="1.19921875" style="1" customWidth="1"/>
    <col min="5898" max="5905" width="2.5" style="1" customWidth="1"/>
    <col min="5906" max="5906" width="3.3984375" style="1" customWidth="1"/>
    <col min="5907" max="5907" width="1.19921875" style="1" customWidth="1"/>
    <col min="5908" max="5915" width="2.5" style="1" customWidth="1"/>
    <col min="5916" max="5916" width="3.796875" style="1" customWidth="1"/>
    <col min="5917" max="5917" width="2.5" style="1" customWidth="1"/>
    <col min="5918" max="6145" width="1.8984375" style="1"/>
    <col min="6146" max="6152" width="2.5" style="1" customWidth="1"/>
    <col min="6153" max="6153" width="1.19921875" style="1" customWidth="1"/>
    <col min="6154" max="6161" width="2.5" style="1" customWidth="1"/>
    <col min="6162" max="6162" width="3.3984375" style="1" customWidth="1"/>
    <col min="6163" max="6163" width="1.19921875" style="1" customWidth="1"/>
    <col min="6164" max="6171" width="2.5" style="1" customWidth="1"/>
    <col min="6172" max="6172" width="3.796875" style="1" customWidth="1"/>
    <col min="6173" max="6173" width="2.5" style="1" customWidth="1"/>
    <col min="6174" max="6401" width="1.8984375" style="1"/>
    <col min="6402" max="6408" width="2.5" style="1" customWidth="1"/>
    <col min="6409" max="6409" width="1.19921875" style="1" customWidth="1"/>
    <col min="6410" max="6417" width="2.5" style="1" customWidth="1"/>
    <col min="6418" max="6418" width="3.3984375" style="1" customWidth="1"/>
    <col min="6419" max="6419" width="1.19921875" style="1" customWidth="1"/>
    <col min="6420" max="6427" width="2.5" style="1" customWidth="1"/>
    <col min="6428" max="6428" width="3.796875" style="1" customWidth="1"/>
    <col min="6429" max="6429" width="2.5" style="1" customWidth="1"/>
    <col min="6430" max="6657" width="1.8984375" style="1"/>
    <col min="6658" max="6664" width="2.5" style="1" customWidth="1"/>
    <col min="6665" max="6665" width="1.19921875" style="1" customWidth="1"/>
    <col min="6666" max="6673" width="2.5" style="1" customWidth="1"/>
    <col min="6674" max="6674" width="3.3984375" style="1" customWidth="1"/>
    <col min="6675" max="6675" width="1.19921875" style="1" customWidth="1"/>
    <col min="6676" max="6683" width="2.5" style="1" customWidth="1"/>
    <col min="6684" max="6684" width="3.796875" style="1" customWidth="1"/>
    <col min="6685" max="6685" width="2.5" style="1" customWidth="1"/>
    <col min="6686" max="6913" width="1.8984375" style="1"/>
    <col min="6914" max="6920" width="2.5" style="1" customWidth="1"/>
    <col min="6921" max="6921" width="1.19921875" style="1" customWidth="1"/>
    <col min="6922" max="6929" width="2.5" style="1" customWidth="1"/>
    <col min="6930" max="6930" width="3.3984375" style="1" customWidth="1"/>
    <col min="6931" max="6931" width="1.19921875" style="1" customWidth="1"/>
    <col min="6932" max="6939" width="2.5" style="1" customWidth="1"/>
    <col min="6940" max="6940" width="3.796875" style="1" customWidth="1"/>
    <col min="6941" max="6941" width="2.5" style="1" customWidth="1"/>
    <col min="6942" max="7169" width="1.8984375" style="1"/>
    <col min="7170" max="7176" width="2.5" style="1" customWidth="1"/>
    <col min="7177" max="7177" width="1.19921875" style="1" customWidth="1"/>
    <col min="7178" max="7185" width="2.5" style="1" customWidth="1"/>
    <col min="7186" max="7186" width="3.3984375" style="1" customWidth="1"/>
    <col min="7187" max="7187" width="1.19921875" style="1" customWidth="1"/>
    <col min="7188" max="7195" width="2.5" style="1" customWidth="1"/>
    <col min="7196" max="7196" width="3.796875" style="1" customWidth="1"/>
    <col min="7197" max="7197" width="2.5" style="1" customWidth="1"/>
    <col min="7198" max="7425" width="1.8984375" style="1"/>
    <col min="7426" max="7432" width="2.5" style="1" customWidth="1"/>
    <col min="7433" max="7433" width="1.19921875" style="1" customWidth="1"/>
    <col min="7434" max="7441" width="2.5" style="1" customWidth="1"/>
    <col min="7442" max="7442" width="3.3984375" style="1" customWidth="1"/>
    <col min="7443" max="7443" width="1.19921875" style="1" customWidth="1"/>
    <col min="7444" max="7451" width="2.5" style="1" customWidth="1"/>
    <col min="7452" max="7452" width="3.796875" style="1" customWidth="1"/>
    <col min="7453" max="7453" width="2.5" style="1" customWidth="1"/>
    <col min="7454" max="7681" width="1.8984375" style="1"/>
    <col min="7682" max="7688" width="2.5" style="1" customWidth="1"/>
    <col min="7689" max="7689" width="1.19921875" style="1" customWidth="1"/>
    <col min="7690" max="7697" width="2.5" style="1" customWidth="1"/>
    <col min="7698" max="7698" width="3.3984375" style="1" customWidth="1"/>
    <col min="7699" max="7699" width="1.19921875" style="1" customWidth="1"/>
    <col min="7700" max="7707" width="2.5" style="1" customWidth="1"/>
    <col min="7708" max="7708" width="3.796875" style="1" customWidth="1"/>
    <col min="7709" max="7709" width="2.5" style="1" customWidth="1"/>
    <col min="7710" max="7937" width="1.8984375" style="1"/>
    <col min="7938" max="7944" width="2.5" style="1" customWidth="1"/>
    <col min="7945" max="7945" width="1.19921875" style="1" customWidth="1"/>
    <col min="7946" max="7953" width="2.5" style="1" customWidth="1"/>
    <col min="7954" max="7954" width="3.3984375" style="1" customWidth="1"/>
    <col min="7955" max="7955" width="1.19921875" style="1" customWidth="1"/>
    <col min="7956" max="7963" width="2.5" style="1" customWidth="1"/>
    <col min="7964" max="7964" width="3.796875" style="1" customWidth="1"/>
    <col min="7965" max="7965" width="2.5" style="1" customWidth="1"/>
    <col min="7966" max="8193" width="1.8984375" style="1"/>
    <col min="8194" max="8200" width="2.5" style="1" customWidth="1"/>
    <col min="8201" max="8201" width="1.19921875" style="1" customWidth="1"/>
    <col min="8202" max="8209" width="2.5" style="1" customWidth="1"/>
    <col min="8210" max="8210" width="3.3984375" style="1" customWidth="1"/>
    <col min="8211" max="8211" width="1.19921875" style="1" customWidth="1"/>
    <col min="8212" max="8219" width="2.5" style="1" customWidth="1"/>
    <col min="8220" max="8220" width="3.796875" style="1" customWidth="1"/>
    <col min="8221" max="8221" width="2.5" style="1" customWidth="1"/>
    <col min="8222" max="8449" width="1.8984375" style="1"/>
    <col min="8450" max="8456" width="2.5" style="1" customWidth="1"/>
    <col min="8457" max="8457" width="1.19921875" style="1" customWidth="1"/>
    <col min="8458" max="8465" width="2.5" style="1" customWidth="1"/>
    <col min="8466" max="8466" width="3.3984375" style="1" customWidth="1"/>
    <col min="8467" max="8467" width="1.19921875" style="1" customWidth="1"/>
    <col min="8468" max="8475" width="2.5" style="1" customWidth="1"/>
    <col min="8476" max="8476" width="3.796875" style="1" customWidth="1"/>
    <col min="8477" max="8477" width="2.5" style="1" customWidth="1"/>
    <col min="8478" max="8705" width="1.8984375" style="1"/>
    <col min="8706" max="8712" width="2.5" style="1" customWidth="1"/>
    <col min="8713" max="8713" width="1.19921875" style="1" customWidth="1"/>
    <col min="8714" max="8721" width="2.5" style="1" customWidth="1"/>
    <col min="8722" max="8722" width="3.3984375" style="1" customWidth="1"/>
    <col min="8723" max="8723" width="1.19921875" style="1" customWidth="1"/>
    <col min="8724" max="8731" width="2.5" style="1" customWidth="1"/>
    <col min="8732" max="8732" width="3.796875" style="1" customWidth="1"/>
    <col min="8733" max="8733" width="2.5" style="1" customWidth="1"/>
    <col min="8734" max="8961" width="1.8984375" style="1"/>
    <col min="8962" max="8968" width="2.5" style="1" customWidth="1"/>
    <col min="8969" max="8969" width="1.19921875" style="1" customWidth="1"/>
    <col min="8970" max="8977" width="2.5" style="1" customWidth="1"/>
    <col min="8978" max="8978" width="3.3984375" style="1" customWidth="1"/>
    <col min="8979" max="8979" width="1.19921875" style="1" customWidth="1"/>
    <col min="8980" max="8987" width="2.5" style="1" customWidth="1"/>
    <col min="8988" max="8988" width="3.796875" style="1" customWidth="1"/>
    <col min="8989" max="8989" width="2.5" style="1" customWidth="1"/>
    <col min="8990" max="9217" width="1.8984375" style="1"/>
    <col min="9218" max="9224" width="2.5" style="1" customWidth="1"/>
    <col min="9225" max="9225" width="1.19921875" style="1" customWidth="1"/>
    <col min="9226" max="9233" width="2.5" style="1" customWidth="1"/>
    <col min="9234" max="9234" width="3.3984375" style="1" customWidth="1"/>
    <col min="9235" max="9235" width="1.19921875" style="1" customWidth="1"/>
    <col min="9236" max="9243" width="2.5" style="1" customWidth="1"/>
    <col min="9244" max="9244" width="3.796875" style="1" customWidth="1"/>
    <col min="9245" max="9245" width="2.5" style="1" customWidth="1"/>
    <col min="9246" max="9473" width="1.8984375" style="1"/>
    <col min="9474" max="9480" width="2.5" style="1" customWidth="1"/>
    <col min="9481" max="9481" width="1.19921875" style="1" customWidth="1"/>
    <col min="9482" max="9489" width="2.5" style="1" customWidth="1"/>
    <col min="9490" max="9490" width="3.3984375" style="1" customWidth="1"/>
    <col min="9491" max="9491" width="1.19921875" style="1" customWidth="1"/>
    <col min="9492" max="9499" width="2.5" style="1" customWidth="1"/>
    <col min="9500" max="9500" width="3.796875" style="1" customWidth="1"/>
    <col min="9501" max="9501" width="2.5" style="1" customWidth="1"/>
    <col min="9502" max="9729" width="1.8984375" style="1"/>
    <col min="9730" max="9736" width="2.5" style="1" customWidth="1"/>
    <col min="9737" max="9737" width="1.19921875" style="1" customWidth="1"/>
    <col min="9738" max="9745" width="2.5" style="1" customWidth="1"/>
    <col min="9746" max="9746" width="3.3984375" style="1" customWidth="1"/>
    <col min="9747" max="9747" width="1.19921875" style="1" customWidth="1"/>
    <col min="9748" max="9755" width="2.5" style="1" customWidth="1"/>
    <col min="9756" max="9756" width="3.796875" style="1" customWidth="1"/>
    <col min="9757" max="9757" width="2.5" style="1" customWidth="1"/>
    <col min="9758" max="9985" width="1.8984375" style="1"/>
    <col min="9986" max="9992" width="2.5" style="1" customWidth="1"/>
    <col min="9993" max="9993" width="1.19921875" style="1" customWidth="1"/>
    <col min="9994" max="10001" width="2.5" style="1" customWidth="1"/>
    <col min="10002" max="10002" width="3.3984375" style="1" customWidth="1"/>
    <col min="10003" max="10003" width="1.19921875" style="1" customWidth="1"/>
    <col min="10004" max="10011" width="2.5" style="1" customWidth="1"/>
    <col min="10012" max="10012" width="3.796875" style="1" customWidth="1"/>
    <col min="10013" max="10013" width="2.5" style="1" customWidth="1"/>
    <col min="10014" max="10241" width="1.8984375" style="1"/>
    <col min="10242" max="10248" width="2.5" style="1" customWidth="1"/>
    <col min="10249" max="10249" width="1.19921875" style="1" customWidth="1"/>
    <col min="10250" max="10257" width="2.5" style="1" customWidth="1"/>
    <col min="10258" max="10258" width="3.3984375" style="1" customWidth="1"/>
    <col min="10259" max="10259" width="1.19921875" style="1" customWidth="1"/>
    <col min="10260" max="10267" width="2.5" style="1" customWidth="1"/>
    <col min="10268" max="10268" width="3.796875" style="1" customWidth="1"/>
    <col min="10269" max="10269" width="2.5" style="1" customWidth="1"/>
    <col min="10270" max="10497" width="1.8984375" style="1"/>
    <col min="10498" max="10504" width="2.5" style="1" customWidth="1"/>
    <col min="10505" max="10505" width="1.19921875" style="1" customWidth="1"/>
    <col min="10506" max="10513" width="2.5" style="1" customWidth="1"/>
    <col min="10514" max="10514" width="3.3984375" style="1" customWidth="1"/>
    <col min="10515" max="10515" width="1.19921875" style="1" customWidth="1"/>
    <col min="10516" max="10523" width="2.5" style="1" customWidth="1"/>
    <col min="10524" max="10524" width="3.796875" style="1" customWidth="1"/>
    <col min="10525" max="10525" width="2.5" style="1" customWidth="1"/>
    <col min="10526" max="10753" width="1.8984375" style="1"/>
    <col min="10754" max="10760" width="2.5" style="1" customWidth="1"/>
    <col min="10761" max="10761" width="1.19921875" style="1" customWidth="1"/>
    <col min="10762" max="10769" width="2.5" style="1" customWidth="1"/>
    <col min="10770" max="10770" width="3.3984375" style="1" customWidth="1"/>
    <col min="10771" max="10771" width="1.19921875" style="1" customWidth="1"/>
    <col min="10772" max="10779" width="2.5" style="1" customWidth="1"/>
    <col min="10780" max="10780" width="3.796875" style="1" customWidth="1"/>
    <col min="10781" max="10781" width="2.5" style="1" customWidth="1"/>
    <col min="10782" max="11009" width="1.8984375" style="1"/>
    <col min="11010" max="11016" width="2.5" style="1" customWidth="1"/>
    <col min="11017" max="11017" width="1.19921875" style="1" customWidth="1"/>
    <col min="11018" max="11025" width="2.5" style="1" customWidth="1"/>
    <col min="11026" max="11026" width="3.3984375" style="1" customWidth="1"/>
    <col min="11027" max="11027" width="1.19921875" style="1" customWidth="1"/>
    <col min="11028" max="11035" width="2.5" style="1" customWidth="1"/>
    <col min="11036" max="11036" width="3.796875" style="1" customWidth="1"/>
    <col min="11037" max="11037" width="2.5" style="1" customWidth="1"/>
    <col min="11038" max="11265" width="1.8984375" style="1"/>
    <col min="11266" max="11272" width="2.5" style="1" customWidth="1"/>
    <col min="11273" max="11273" width="1.19921875" style="1" customWidth="1"/>
    <col min="11274" max="11281" width="2.5" style="1" customWidth="1"/>
    <col min="11282" max="11282" width="3.3984375" style="1" customWidth="1"/>
    <col min="11283" max="11283" width="1.19921875" style="1" customWidth="1"/>
    <col min="11284" max="11291" width="2.5" style="1" customWidth="1"/>
    <col min="11292" max="11292" width="3.796875" style="1" customWidth="1"/>
    <col min="11293" max="11293" width="2.5" style="1" customWidth="1"/>
    <col min="11294" max="11521" width="1.8984375" style="1"/>
    <col min="11522" max="11528" width="2.5" style="1" customWidth="1"/>
    <col min="11529" max="11529" width="1.19921875" style="1" customWidth="1"/>
    <col min="11530" max="11537" width="2.5" style="1" customWidth="1"/>
    <col min="11538" max="11538" width="3.3984375" style="1" customWidth="1"/>
    <col min="11539" max="11539" width="1.19921875" style="1" customWidth="1"/>
    <col min="11540" max="11547" width="2.5" style="1" customWidth="1"/>
    <col min="11548" max="11548" width="3.796875" style="1" customWidth="1"/>
    <col min="11549" max="11549" width="2.5" style="1" customWidth="1"/>
    <col min="11550" max="11777" width="1.8984375" style="1"/>
    <col min="11778" max="11784" width="2.5" style="1" customWidth="1"/>
    <col min="11785" max="11785" width="1.19921875" style="1" customWidth="1"/>
    <col min="11786" max="11793" width="2.5" style="1" customWidth="1"/>
    <col min="11794" max="11794" width="3.3984375" style="1" customWidth="1"/>
    <col min="11795" max="11795" width="1.19921875" style="1" customWidth="1"/>
    <col min="11796" max="11803" width="2.5" style="1" customWidth="1"/>
    <col min="11804" max="11804" width="3.796875" style="1" customWidth="1"/>
    <col min="11805" max="11805" width="2.5" style="1" customWidth="1"/>
    <col min="11806" max="12033" width="1.8984375" style="1"/>
    <col min="12034" max="12040" width="2.5" style="1" customWidth="1"/>
    <col min="12041" max="12041" width="1.19921875" style="1" customWidth="1"/>
    <col min="12042" max="12049" width="2.5" style="1" customWidth="1"/>
    <col min="12050" max="12050" width="3.3984375" style="1" customWidth="1"/>
    <col min="12051" max="12051" width="1.19921875" style="1" customWidth="1"/>
    <col min="12052" max="12059" width="2.5" style="1" customWidth="1"/>
    <col min="12060" max="12060" width="3.796875" style="1" customWidth="1"/>
    <col min="12061" max="12061" width="2.5" style="1" customWidth="1"/>
    <col min="12062" max="12289" width="1.8984375" style="1"/>
    <col min="12290" max="12296" width="2.5" style="1" customWidth="1"/>
    <col min="12297" max="12297" width="1.19921875" style="1" customWidth="1"/>
    <col min="12298" max="12305" width="2.5" style="1" customWidth="1"/>
    <col min="12306" max="12306" width="3.3984375" style="1" customWidth="1"/>
    <col min="12307" max="12307" width="1.19921875" style="1" customWidth="1"/>
    <col min="12308" max="12315" width="2.5" style="1" customWidth="1"/>
    <col min="12316" max="12316" width="3.796875" style="1" customWidth="1"/>
    <col min="12317" max="12317" width="2.5" style="1" customWidth="1"/>
    <col min="12318" max="12545" width="1.8984375" style="1"/>
    <col min="12546" max="12552" width="2.5" style="1" customWidth="1"/>
    <col min="12553" max="12553" width="1.19921875" style="1" customWidth="1"/>
    <col min="12554" max="12561" width="2.5" style="1" customWidth="1"/>
    <col min="12562" max="12562" width="3.3984375" style="1" customWidth="1"/>
    <col min="12563" max="12563" width="1.19921875" style="1" customWidth="1"/>
    <col min="12564" max="12571" width="2.5" style="1" customWidth="1"/>
    <col min="12572" max="12572" width="3.796875" style="1" customWidth="1"/>
    <col min="12573" max="12573" width="2.5" style="1" customWidth="1"/>
    <col min="12574" max="12801" width="1.8984375" style="1"/>
    <col min="12802" max="12808" width="2.5" style="1" customWidth="1"/>
    <col min="12809" max="12809" width="1.19921875" style="1" customWidth="1"/>
    <col min="12810" max="12817" width="2.5" style="1" customWidth="1"/>
    <col min="12818" max="12818" width="3.3984375" style="1" customWidth="1"/>
    <col min="12819" max="12819" width="1.19921875" style="1" customWidth="1"/>
    <col min="12820" max="12827" width="2.5" style="1" customWidth="1"/>
    <col min="12828" max="12828" width="3.796875" style="1" customWidth="1"/>
    <col min="12829" max="12829" width="2.5" style="1" customWidth="1"/>
    <col min="12830" max="13057" width="1.8984375" style="1"/>
    <col min="13058" max="13064" width="2.5" style="1" customWidth="1"/>
    <col min="13065" max="13065" width="1.19921875" style="1" customWidth="1"/>
    <col min="13066" max="13073" width="2.5" style="1" customWidth="1"/>
    <col min="13074" max="13074" width="3.3984375" style="1" customWidth="1"/>
    <col min="13075" max="13075" width="1.19921875" style="1" customWidth="1"/>
    <col min="13076" max="13083" width="2.5" style="1" customWidth="1"/>
    <col min="13084" max="13084" width="3.796875" style="1" customWidth="1"/>
    <col min="13085" max="13085" width="2.5" style="1" customWidth="1"/>
    <col min="13086" max="13313" width="1.8984375" style="1"/>
    <col min="13314" max="13320" width="2.5" style="1" customWidth="1"/>
    <col min="13321" max="13321" width="1.19921875" style="1" customWidth="1"/>
    <col min="13322" max="13329" width="2.5" style="1" customWidth="1"/>
    <col min="13330" max="13330" width="3.3984375" style="1" customWidth="1"/>
    <col min="13331" max="13331" width="1.19921875" style="1" customWidth="1"/>
    <col min="13332" max="13339" width="2.5" style="1" customWidth="1"/>
    <col min="13340" max="13340" width="3.796875" style="1" customWidth="1"/>
    <col min="13341" max="13341" width="2.5" style="1" customWidth="1"/>
    <col min="13342" max="13569" width="1.8984375" style="1"/>
    <col min="13570" max="13576" width="2.5" style="1" customWidth="1"/>
    <col min="13577" max="13577" width="1.19921875" style="1" customWidth="1"/>
    <col min="13578" max="13585" width="2.5" style="1" customWidth="1"/>
    <col min="13586" max="13586" width="3.3984375" style="1" customWidth="1"/>
    <col min="13587" max="13587" width="1.19921875" style="1" customWidth="1"/>
    <col min="13588" max="13595" width="2.5" style="1" customWidth="1"/>
    <col min="13596" max="13596" width="3.796875" style="1" customWidth="1"/>
    <col min="13597" max="13597" width="2.5" style="1" customWidth="1"/>
    <col min="13598" max="13825" width="1.8984375" style="1"/>
    <col min="13826" max="13832" width="2.5" style="1" customWidth="1"/>
    <col min="13833" max="13833" width="1.19921875" style="1" customWidth="1"/>
    <col min="13834" max="13841" width="2.5" style="1" customWidth="1"/>
    <col min="13842" max="13842" width="3.3984375" style="1" customWidth="1"/>
    <col min="13843" max="13843" width="1.19921875" style="1" customWidth="1"/>
    <col min="13844" max="13851" width="2.5" style="1" customWidth="1"/>
    <col min="13852" max="13852" width="3.796875" style="1" customWidth="1"/>
    <col min="13853" max="13853" width="2.5" style="1" customWidth="1"/>
    <col min="13854" max="14081" width="1.8984375" style="1"/>
    <col min="14082" max="14088" width="2.5" style="1" customWidth="1"/>
    <col min="14089" max="14089" width="1.19921875" style="1" customWidth="1"/>
    <col min="14090" max="14097" width="2.5" style="1" customWidth="1"/>
    <col min="14098" max="14098" width="3.3984375" style="1" customWidth="1"/>
    <col min="14099" max="14099" width="1.19921875" style="1" customWidth="1"/>
    <col min="14100" max="14107" width="2.5" style="1" customWidth="1"/>
    <col min="14108" max="14108" width="3.796875" style="1" customWidth="1"/>
    <col min="14109" max="14109" width="2.5" style="1" customWidth="1"/>
    <col min="14110" max="14337" width="1.8984375" style="1"/>
    <col min="14338" max="14344" width="2.5" style="1" customWidth="1"/>
    <col min="14345" max="14345" width="1.19921875" style="1" customWidth="1"/>
    <col min="14346" max="14353" width="2.5" style="1" customWidth="1"/>
    <col min="14354" max="14354" width="3.3984375" style="1" customWidth="1"/>
    <col min="14355" max="14355" width="1.19921875" style="1" customWidth="1"/>
    <col min="14356" max="14363" width="2.5" style="1" customWidth="1"/>
    <col min="14364" max="14364" width="3.796875" style="1" customWidth="1"/>
    <col min="14365" max="14365" width="2.5" style="1" customWidth="1"/>
    <col min="14366" max="14593" width="1.8984375" style="1"/>
    <col min="14594" max="14600" width="2.5" style="1" customWidth="1"/>
    <col min="14601" max="14601" width="1.19921875" style="1" customWidth="1"/>
    <col min="14602" max="14609" width="2.5" style="1" customWidth="1"/>
    <col min="14610" max="14610" width="3.3984375" style="1" customWidth="1"/>
    <col min="14611" max="14611" width="1.19921875" style="1" customWidth="1"/>
    <col min="14612" max="14619" width="2.5" style="1" customWidth="1"/>
    <col min="14620" max="14620" width="3.796875" style="1" customWidth="1"/>
    <col min="14621" max="14621" width="2.5" style="1" customWidth="1"/>
    <col min="14622" max="14849" width="1.8984375" style="1"/>
    <col min="14850" max="14856" width="2.5" style="1" customWidth="1"/>
    <col min="14857" max="14857" width="1.19921875" style="1" customWidth="1"/>
    <col min="14858" max="14865" width="2.5" style="1" customWidth="1"/>
    <col min="14866" max="14866" width="3.3984375" style="1" customWidth="1"/>
    <col min="14867" max="14867" width="1.19921875" style="1" customWidth="1"/>
    <col min="14868" max="14875" width="2.5" style="1" customWidth="1"/>
    <col min="14876" max="14876" width="3.796875" style="1" customWidth="1"/>
    <col min="14877" max="14877" width="2.5" style="1" customWidth="1"/>
    <col min="14878" max="15105" width="1.8984375" style="1"/>
    <col min="15106" max="15112" width="2.5" style="1" customWidth="1"/>
    <col min="15113" max="15113" width="1.19921875" style="1" customWidth="1"/>
    <col min="15114" max="15121" width="2.5" style="1" customWidth="1"/>
    <col min="15122" max="15122" width="3.3984375" style="1" customWidth="1"/>
    <col min="15123" max="15123" width="1.19921875" style="1" customWidth="1"/>
    <col min="15124" max="15131" width="2.5" style="1" customWidth="1"/>
    <col min="15132" max="15132" width="3.796875" style="1" customWidth="1"/>
    <col min="15133" max="15133" width="2.5" style="1" customWidth="1"/>
    <col min="15134" max="15361" width="1.8984375" style="1"/>
    <col min="15362" max="15368" width="2.5" style="1" customWidth="1"/>
    <col min="15369" max="15369" width="1.19921875" style="1" customWidth="1"/>
    <col min="15370" max="15377" width="2.5" style="1" customWidth="1"/>
    <col min="15378" max="15378" width="3.3984375" style="1" customWidth="1"/>
    <col min="15379" max="15379" width="1.19921875" style="1" customWidth="1"/>
    <col min="15380" max="15387" width="2.5" style="1" customWidth="1"/>
    <col min="15388" max="15388" width="3.796875" style="1" customWidth="1"/>
    <col min="15389" max="15389" width="2.5" style="1" customWidth="1"/>
    <col min="15390" max="15617" width="1.8984375" style="1"/>
    <col min="15618" max="15624" width="2.5" style="1" customWidth="1"/>
    <col min="15625" max="15625" width="1.19921875" style="1" customWidth="1"/>
    <col min="15626" max="15633" width="2.5" style="1" customWidth="1"/>
    <col min="15634" max="15634" width="3.3984375" style="1" customWidth="1"/>
    <col min="15635" max="15635" width="1.19921875" style="1" customWidth="1"/>
    <col min="15636" max="15643" width="2.5" style="1" customWidth="1"/>
    <col min="15644" max="15644" width="3.796875" style="1" customWidth="1"/>
    <col min="15645" max="15645" width="2.5" style="1" customWidth="1"/>
    <col min="15646" max="15873" width="1.8984375" style="1"/>
    <col min="15874" max="15880" width="2.5" style="1" customWidth="1"/>
    <col min="15881" max="15881" width="1.19921875" style="1" customWidth="1"/>
    <col min="15882" max="15889" width="2.5" style="1" customWidth="1"/>
    <col min="15890" max="15890" width="3.3984375" style="1" customWidth="1"/>
    <col min="15891" max="15891" width="1.19921875" style="1" customWidth="1"/>
    <col min="15892" max="15899" width="2.5" style="1" customWidth="1"/>
    <col min="15900" max="15900" width="3.796875" style="1" customWidth="1"/>
    <col min="15901" max="15901" width="2.5" style="1" customWidth="1"/>
    <col min="15902" max="16129" width="1.8984375" style="1"/>
    <col min="16130" max="16136" width="2.5" style="1" customWidth="1"/>
    <col min="16137" max="16137" width="1.19921875" style="1" customWidth="1"/>
    <col min="16138" max="16145" width="2.5" style="1" customWidth="1"/>
    <col min="16146" max="16146" width="3.3984375" style="1" customWidth="1"/>
    <col min="16147" max="16147" width="1.19921875" style="1" customWidth="1"/>
    <col min="16148" max="16155" width="2.5" style="1" customWidth="1"/>
    <col min="16156" max="16156" width="3.796875" style="1" customWidth="1"/>
    <col min="16157" max="16157" width="2.5" style="1" customWidth="1"/>
    <col min="16158" max="16384" width="1.8984375" style="1"/>
  </cols>
  <sheetData>
    <row r="1" spans="1:37" ht="5.4" customHeight="1" x14ac:dyDescent="0.45">
      <c r="AG1" s="1169" t="s">
        <v>171</v>
      </c>
      <c r="AH1" s="1169"/>
      <c r="AI1" s="1169"/>
      <c r="AJ1" s="1169"/>
      <c r="AK1" s="1169"/>
    </row>
    <row r="2" spans="1:37" ht="11.25" customHeight="1" x14ac:dyDescent="0.45">
      <c r="A2" s="1170" t="s">
        <v>172</v>
      </c>
      <c r="B2" s="1171"/>
      <c r="C2" s="1171"/>
      <c r="D2" s="1171"/>
      <c r="E2" s="1171"/>
      <c r="F2" s="1171"/>
      <c r="G2" s="1171"/>
      <c r="H2" s="1171"/>
      <c r="I2" s="1171"/>
      <c r="J2" s="1171"/>
      <c r="K2" s="1171"/>
      <c r="L2" s="1171"/>
      <c r="M2" s="1171"/>
      <c r="N2" s="1171"/>
      <c r="O2" s="1171"/>
      <c r="P2" s="1171"/>
      <c r="Q2" s="1171"/>
      <c r="R2" s="1171"/>
      <c r="S2" s="1171"/>
      <c r="T2" s="1171"/>
      <c r="U2" s="1171"/>
      <c r="V2" s="1171"/>
      <c r="W2" s="1171"/>
      <c r="X2" s="1171"/>
      <c r="Y2" s="1171"/>
      <c r="Z2" s="1171"/>
      <c r="AA2" s="1171"/>
      <c r="AB2" s="1171"/>
      <c r="AC2" s="1171"/>
      <c r="AD2" s="1171"/>
      <c r="AG2" s="1169"/>
      <c r="AH2" s="1169"/>
      <c r="AI2" s="1169"/>
      <c r="AJ2" s="1169"/>
      <c r="AK2" s="1169"/>
    </row>
    <row r="3" spans="1:37" ht="11.25" customHeight="1" x14ac:dyDescent="0.45">
      <c r="A3" s="1171"/>
      <c r="B3" s="1171"/>
      <c r="C3" s="1171"/>
      <c r="D3" s="1171"/>
      <c r="E3" s="1171"/>
      <c r="F3" s="1171"/>
      <c r="G3" s="1171"/>
      <c r="H3" s="1171"/>
      <c r="I3" s="1171"/>
      <c r="J3" s="1171"/>
      <c r="K3" s="1171"/>
      <c r="L3" s="1171"/>
      <c r="M3" s="1171"/>
      <c r="N3" s="1171"/>
      <c r="O3" s="1171"/>
      <c r="P3" s="1171"/>
      <c r="Q3" s="1171"/>
      <c r="R3" s="1171"/>
      <c r="S3" s="1171"/>
      <c r="T3" s="1171"/>
      <c r="U3" s="1171"/>
      <c r="V3" s="1171"/>
      <c r="W3" s="1171"/>
      <c r="X3" s="1171"/>
      <c r="Y3" s="1171"/>
      <c r="Z3" s="1171"/>
      <c r="AA3" s="1171"/>
      <c r="AB3" s="1171"/>
      <c r="AC3" s="1171"/>
      <c r="AD3" s="1171"/>
      <c r="AG3" s="1169"/>
      <c r="AH3" s="1169"/>
      <c r="AI3" s="1169"/>
      <c r="AJ3" s="1169"/>
      <c r="AK3" s="1169"/>
    </row>
    <row r="4" spans="1:37" ht="13.8" customHeight="1" x14ac:dyDescent="0.45">
      <c r="AG4" s="1169"/>
      <c r="AH4" s="1169"/>
      <c r="AI4" s="1169"/>
      <c r="AJ4" s="1169"/>
      <c r="AK4" s="1169"/>
    </row>
    <row r="5" spans="1:37" ht="4.8" customHeight="1" x14ac:dyDescent="0.45">
      <c r="AG5" s="1169"/>
      <c r="AH5" s="1169"/>
      <c r="AI5" s="1169"/>
      <c r="AJ5" s="1169"/>
      <c r="AK5" s="1169"/>
    </row>
    <row r="6" spans="1:37" x14ac:dyDescent="0.45">
      <c r="A6" s="1172" t="s">
        <v>24</v>
      </c>
      <c r="B6" s="1173"/>
      <c r="C6" s="1173"/>
      <c r="D6" s="1173"/>
      <c r="E6" s="1176"/>
      <c r="F6" s="1176"/>
      <c r="G6" s="1176"/>
      <c r="H6" s="1176"/>
      <c r="I6" s="1176"/>
      <c r="J6" s="1176"/>
      <c r="K6" s="1176"/>
      <c r="L6" s="1176"/>
      <c r="M6" s="1176"/>
      <c r="N6" s="1176"/>
      <c r="O6" s="1176"/>
      <c r="P6" s="1176"/>
      <c r="Q6" s="1176"/>
      <c r="R6" s="1176"/>
      <c r="S6" s="1176"/>
      <c r="T6" s="1176"/>
      <c r="U6" s="1176"/>
      <c r="V6" s="1176"/>
      <c r="W6" s="1176"/>
      <c r="X6" s="1176"/>
      <c r="Y6" s="1176"/>
      <c r="Z6" s="1176"/>
      <c r="AA6" s="1176"/>
      <c r="AB6" s="1176"/>
      <c r="AC6" s="1176"/>
      <c r="AD6" s="1177"/>
      <c r="AG6" s="1169"/>
      <c r="AH6" s="1169"/>
      <c r="AI6" s="1169"/>
      <c r="AJ6" s="1169"/>
      <c r="AK6" s="1169"/>
    </row>
    <row r="7" spans="1:37" x14ac:dyDescent="0.45">
      <c r="A7" s="1174"/>
      <c r="B7" s="1175"/>
      <c r="C7" s="1175"/>
      <c r="D7" s="1175"/>
      <c r="E7" s="1178"/>
      <c r="F7" s="1178"/>
      <c r="G7" s="1178"/>
      <c r="H7" s="1178"/>
      <c r="I7" s="1178"/>
      <c r="J7" s="1178"/>
      <c r="K7" s="1178"/>
      <c r="L7" s="1178"/>
      <c r="M7" s="1178"/>
      <c r="N7" s="1178"/>
      <c r="O7" s="1178"/>
      <c r="P7" s="1178"/>
      <c r="Q7" s="1178"/>
      <c r="R7" s="1178"/>
      <c r="S7" s="1178"/>
      <c r="T7" s="1178"/>
      <c r="U7" s="1178"/>
      <c r="V7" s="1178"/>
      <c r="W7" s="1178"/>
      <c r="X7" s="1178"/>
      <c r="Y7" s="1178"/>
      <c r="Z7" s="1178"/>
      <c r="AA7" s="1178"/>
      <c r="AB7" s="1178"/>
      <c r="AC7" s="1178"/>
      <c r="AD7" s="1179"/>
      <c r="AG7" s="1169"/>
      <c r="AH7" s="1169"/>
      <c r="AI7" s="1169"/>
      <c r="AJ7" s="1169"/>
      <c r="AK7" s="1169"/>
    </row>
    <row r="8" spans="1:37" x14ac:dyDescent="0.45">
      <c r="A8" s="1180" t="s">
        <v>23</v>
      </c>
      <c r="B8" s="1175"/>
      <c r="C8" s="1175"/>
      <c r="D8" s="1175"/>
      <c r="E8" s="1178"/>
      <c r="F8" s="1178"/>
      <c r="G8" s="1178"/>
      <c r="H8" s="1178"/>
      <c r="I8" s="1178"/>
      <c r="J8" s="1178"/>
      <c r="K8" s="1178"/>
      <c r="L8" s="1178"/>
      <c r="M8" s="1178"/>
      <c r="N8" s="1178"/>
      <c r="O8" s="1178"/>
      <c r="P8" s="1178"/>
      <c r="Q8" s="1178"/>
      <c r="R8" s="1178"/>
      <c r="S8" s="1178"/>
      <c r="T8" s="1178"/>
      <c r="U8" s="1178"/>
      <c r="V8" s="1178"/>
      <c r="W8" s="1178"/>
      <c r="X8" s="1178"/>
      <c r="Y8" s="1178"/>
      <c r="Z8" s="1178"/>
      <c r="AA8" s="1178"/>
      <c r="AB8" s="1178"/>
      <c r="AC8" s="1178"/>
      <c r="AD8" s="1179"/>
      <c r="AG8" s="1169"/>
      <c r="AH8" s="1169"/>
      <c r="AI8" s="1169"/>
      <c r="AJ8" s="1169"/>
      <c r="AK8" s="1169"/>
    </row>
    <row r="9" spans="1:37" x14ac:dyDescent="0.45">
      <c r="A9" s="1174"/>
      <c r="B9" s="1175"/>
      <c r="C9" s="1175"/>
      <c r="D9" s="1175"/>
      <c r="E9" s="1178"/>
      <c r="F9" s="1178"/>
      <c r="G9" s="1178"/>
      <c r="H9" s="1178"/>
      <c r="I9" s="1178"/>
      <c r="J9" s="1178"/>
      <c r="K9" s="1178"/>
      <c r="L9" s="1178"/>
      <c r="M9" s="1178"/>
      <c r="N9" s="1178"/>
      <c r="O9" s="1178"/>
      <c r="P9" s="1178"/>
      <c r="Q9" s="1178"/>
      <c r="R9" s="1178"/>
      <c r="S9" s="1178"/>
      <c r="T9" s="1178"/>
      <c r="U9" s="1178"/>
      <c r="V9" s="1178"/>
      <c r="W9" s="1178"/>
      <c r="X9" s="1178"/>
      <c r="Y9" s="1178"/>
      <c r="Z9" s="1178"/>
      <c r="AA9" s="1178"/>
      <c r="AB9" s="1178"/>
      <c r="AC9" s="1178"/>
      <c r="AD9" s="1179"/>
      <c r="AG9" s="1169"/>
      <c r="AH9" s="1169"/>
      <c r="AI9" s="1169"/>
      <c r="AJ9" s="1169"/>
      <c r="AK9" s="1169"/>
    </row>
    <row r="10" spans="1:37" x14ac:dyDescent="0.45">
      <c r="A10" s="1180" t="s">
        <v>22</v>
      </c>
      <c r="B10" s="1175"/>
      <c r="C10" s="1175"/>
      <c r="D10" s="1175"/>
      <c r="E10" s="1178"/>
      <c r="F10" s="1178"/>
      <c r="G10" s="1178"/>
      <c r="H10" s="1178"/>
      <c r="I10" s="1178"/>
      <c r="J10" s="1178"/>
      <c r="K10" s="1178"/>
      <c r="L10" s="1178"/>
      <c r="M10" s="1178"/>
      <c r="N10" s="1178"/>
      <c r="O10" s="1178"/>
      <c r="P10" s="1178"/>
      <c r="Q10" s="1178"/>
      <c r="R10" s="1178"/>
      <c r="S10" s="1178"/>
      <c r="T10" s="1178"/>
      <c r="U10" s="1178"/>
      <c r="V10" s="1178"/>
      <c r="W10" s="1178"/>
      <c r="X10" s="1178"/>
      <c r="Y10" s="1178"/>
      <c r="Z10" s="1178"/>
      <c r="AA10" s="1178"/>
      <c r="AB10" s="1178"/>
      <c r="AC10" s="1178"/>
      <c r="AD10" s="1179"/>
      <c r="AF10" s="2"/>
      <c r="AG10" s="1169"/>
      <c r="AH10" s="1169"/>
      <c r="AI10" s="1169"/>
      <c r="AJ10" s="1169"/>
      <c r="AK10" s="1169"/>
    </row>
    <row r="11" spans="1:37" x14ac:dyDescent="0.45">
      <c r="A11" s="1181"/>
      <c r="B11" s="1182"/>
      <c r="C11" s="1182"/>
      <c r="D11" s="1182"/>
      <c r="E11" s="1183"/>
      <c r="F11" s="1183"/>
      <c r="G11" s="1183"/>
      <c r="H11" s="1183"/>
      <c r="I11" s="1183"/>
      <c r="J11" s="1183"/>
      <c r="K11" s="1183"/>
      <c r="L11" s="1183"/>
      <c r="M11" s="1183"/>
      <c r="N11" s="1183"/>
      <c r="O11" s="1183"/>
      <c r="P11" s="1183"/>
      <c r="Q11" s="1183"/>
      <c r="R11" s="1183"/>
      <c r="S11" s="1183"/>
      <c r="T11" s="1183"/>
      <c r="U11" s="1183"/>
      <c r="V11" s="1183"/>
      <c r="W11" s="1183"/>
      <c r="X11" s="1183"/>
      <c r="Y11" s="1183"/>
      <c r="Z11" s="1183"/>
      <c r="AA11" s="1183"/>
      <c r="AB11" s="1183"/>
      <c r="AC11" s="1183"/>
      <c r="AD11" s="1184"/>
      <c r="AG11" s="1169"/>
      <c r="AH11" s="1169"/>
      <c r="AI11" s="1169"/>
      <c r="AJ11" s="1169"/>
      <c r="AK11" s="1169"/>
    </row>
    <row r="12" spans="1:37" ht="7.8" customHeight="1" x14ac:dyDescent="0.45">
      <c r="AG12" s="1169"/>
      <c r="AH12" s="1169"/>
      <c r="AI12" s="1169"/>
      <c r="AJ12" s="1169"/>
      <c r="AK12" s="1169"/>
    </row>
    <row r="13" spans="1:37" ht="4.8" customHeight="1" x14ac:dyDescent="0.45">
      <c r="AG13" s="1169"/>
      <c r="AH13" s="1169"/>
      <c r="AI13" s="1169"/>
      <c r="AJ13" s="1169"/>
      <c r="AK13" s="1169"/>
    </row>
    <row r="14" spans="1:37" ht="9" customHeight="1" x14ac:dyDescent="0.45">
      <c r="A14" s="10"/>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8"/>
      <c r="AG14" s="1169"/>
      <c r="AH14" s="1169"/>
      <c r="AI14" s="1169"/>
      <c r="AJ14" s="1169"/>
      <c r="AK14" s="1169"/>
    </row>
    <row r="15" spans="1:37" ht="12" customHeight="1" x14ac:dyDescent="0.45">
      <c r="A15" s="7"/>
      <c r="B15" s="1185" t="s">
        <v>173</v>
      </c>
      <c r="C15" s="1186"/>
      <c r="D15" s="1186"/>
      <c r="E15" s="1186"/>
      <c r="F15" s="1186"/>
      <c r="G15" s="1186"/>
      <c r="H15" s="1186"/>
      <c r="I15" s="1186"/>
      <c r="J15" s="1186"/>
      <c r="K15" s="1186"/>
      <c r="L15" s="1186"/>
      <c r="M15" s="1186"/>
      <c r="N15" s="1186"/>
      <c r="O15" s="1186"/>
      <c r="P15" s="1186"/>
      <c r="Q15" s="1186"/>
      <c r="R15" s="1186"/>
      <c r="S15" s="1186"/>
      <c r="T15" s="1186"/>
      <c r="U15" s="1186"/>
      <c r="V15" s="1186"/>
      <c r="W15" s="1186"/>
      <c r="X15" s="1186"/>
      <c r="Y15" s="1186"/>
      <c r="Z15" s="1186"/>
      <c r="AA15" s="1186"/>
      <c r="AB15" s="1186"/>
      <c r="AC15" s="1187"/>
      <c r="AD15" s="5"/>
      <c r="AG15" s="1169"/>
      <c r="AH15" s="1169"/>
      <c r="AI15" s="1169"/>
      <c r="AJ15" s="1169"/>
      <c r="AK15" s="1169"/>
    </row>
    <row r="16" spans="1:37" x14ac:dyDescent="0.45">
      <c r="A16" s="7"/>
      <c r="B16" s="1188"/>
      <c r="C16" s="1189"/>
      <c r="D16" s="1189"/>
      <c r="E16" s="1189"/>
      <c r="F16" s="1189"/>
      <c r="G16" s="1189"/>
      <c r="H16" s="1189"/>
      <c r="I16" s="1189"/>
      <c r="J16" s="1189"/>
      <c r="K16" s="1189"/>
      <c r="L16" s="1189"/>
      <c r="M16" s="1189"/>
      <c r="N16" s="1189"/>
      <c r="O16" s="1189"/>
      <c r="P16" s="1189"/>
      <c r="Q16" s="1189"/>
      <c r="R16" s="1189"/>
      <c r="S16" s="1189"/>
      <c r="T16" s="1189"/>
      <c r="U16" s="1189"/>
      <c r="V16" s="1189"/>
      <c r="W16" s="1189"/>
      <c r="X16" s="1189"/>
      <c r="Y16" s="1189"/>
      <c r="Z16" s="1189"/>
      <c r="AA16" s="1189"/>
      <c r="AB16" s="1189"/>
      <c r="AC16" s="1190"/>
      <c r="AD16" s="5"/>
      <c r="AG16" s="1169"/>
      <c r="AH16" s="1169"/>
      <c r="AI16" s="1169"/>
      <c r="AJ16" s="1169"/>
      <c r="AK16" s="1169"/>
    </row>
    <row r="17" spans="1:69" x14ac:dyDescent="0.45">
      <c r="A17" s="7"/>
      <c r="B17" s="1188"/>
      <c r="C17" s="1189"/>
      <c r="D17" s="1189"/>
      <c r="E17" s="1189"/>
      <c r="F17" s="1189"/>
      <c r="G17" s="1189"/>
      <c r="H17" s="1189"/>
      <c r="I17" s="1189"/>
      <c r="J17" s="1189"/>
      <c r="K17" s="1189"/>
      <c r="L17" s="1189"/>
      <c r="M17" s="1189"/>
      <c r="N17" s="1189"/>
      <c r="O17" s="1189"/>
      <c r="P17" s="1189"/>
      <c r="Q17" s="1189"/>
      <c r="R17" s="1189"/>
      <c r="S17" s="1189"/>
      <c r="T17" s="1189"/>
      <c r="U17" s="1189"/>
      <c r="V17" s="1189"/>
      <c r="W17" s="1189"/>
      <c r="X17" s="1189"/>
      <c r="Y17" s="1189"/>
      <c r="Z17" s="1189"/>
      <c r="AA17" s="1189"/>
      <c r="AB17" s="1189"/>
      <c r="AC17" s="1190"/>
      <c r="AD17" s="5"/>
      <c r="AG17" s="1169"/>
      <c r="AH17" s="1169"/>
      <c r="AI17" s="1169"/>
      <c r="AJ17" s="1169"/>
      <c r="AK17" s="1169"/>
    </row>
    <row r="18" spans="1:69" x14ac:dyDescent="0.45">
      <c r="A18" s="7"/>
      <c r="B18" s="1188"/>
      <c r="C18" s="1189"/>
      <c r="D18" s="1189"/>
      <c r="E18" s="1189"/>
      <c r="F18" s="1189"/>
      <c r="G18" s="1189"/>
      <c r="H18" s="1189"/>
      <c r="I18" s="1189"/>
      <c r="J18" s="1189"/>
      <c r="K18" s="1189"/>
      <c r="L18" s="1189"/>
      <c r="M18" s="1189"/>
      <c r="N18" s="1189"/>
      <c r="O18" s="1189"/>
      <c r="P18" s="1189"/>
      <c r="Q18" s="1189"/>
      <c r="R18" s="1189"/>
      <c r="S18" s="1189"/>
      <c r="T18" s="1189"/>
      <c r="U18" s="1189"/>
      <c r="V18" s="1189"/>
      <c r="W18" s="1189"/>
      <c r="X18" s="1189"/>
      <c r="Y18" s="1189"/>
      <c r="Z18" s="1189"/>
      <c r="AA18" s="1189"/>
      <c r="AB18" s="1189"/>
      <c r="AC18" s="1190"/>
      <c r="AD18" s="5"/>
      <c r="AG18" s="1169"/>
      <c r="AH18" s="1169"/>
      <c r="AI18" s="1169"/>
      <c r="AJ18" s="1169"/>
      <c r="AK18" s="1169"/>
    </row>
    <row r="19" spans="1:69" ht="5.4" customHeight="1" x14ac:dyDescent="0.45">
      <c r="A19" s="7"/>
      <c r="B19" s="1191"/>
      <c r="C19" s="1192"/>
      <c r="D19" s="1192"/>
      <c r="E19" s="1192"/>
      <c r="F19" s="1192"/>
      <c r="G19" s="1192"/>
      <c r="H19" s="1192"/>
      <c r="I19" s="1192"/>
      <c r="J19" s="1192"/>
      <c r="K19" s="1192"/>
      <c r="L19" s="1192"/>
      <c r="M19" s="1192"/>
      <c r="N19" s="1192"/>
      <c r="O19" s="1192"/>
      <c r="P19" s="1192"/>
      <c r="Q19" s="1192"/>
      <c r="R19" s="1192"/>
      <c r="S19" s="1192"/>
      <c r="T19" s="1192"/>
      <c r="U19" s="1192"/>
      <c r="V19" s="1192"/>
      <c r="W19" s="1192"/>
      <c r="X19" s="1192"/>
      <c r="Y19" s="1192"/>
      <c r="Z19" s="1192"/>
      <c r="AA19" s="1192"/>
      <c r="AB19" s="1192"/>
      <c r="AC19" s="1193"/>
      <c r="AD19" s="5"/>
      <c r="AG19" s="1169"/>
      <c r="AH19" s="1169"/>
      <c r="AI19" s="1169"/>
      <c r="AJ19" s="1169"/>
      <c r="AK19" s="1169"/>
    </row>
    <row r="20" spans="1:69" ht="8.4" customHeight="1" x14ac:dyDescent="0.45">
      <c r="A20" s="7"/>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D20" s="5"/>
      <c r="AG20" s="1169"/>
      <c r="AH20" s="1169"/>
      <c r="AI20" s="1169"/>
      <c r="AJ20" s="1169"/>
      <c r="AK20" s="1169"/>
    </row>
    <row r="21" spans="1:69" x14ac:dyDescent="0.45">
      <c r="A21" s="7"/>
      <c r="B21" s="10"/>
      <c r="C21" s="9"/>
      <c r="D21" s="9"/>
      <c r="E21" s="9"/>
      <c r="F21" s="9"/>
      <c r="G21" s="9"/>
      <c r="H21" s="9"/>
      <c r="I21" s="9"/>
      <c r="J21" s="9"/>
      <c r="K21" s="9"/>
      <c r="L21" s="9"/>
      <c r="M21" s="9"/>
      <c r="N21" s="9"/>
      <c r="O21" s="9"/>
      <c r="P21" s="9"/>
      <c r="Q21" s="9"/>
      <c r="R21" s="9"/>
      <c r="S21" s="9"/>
      <c r="T21" s="9"/>
      <c r="U21" s="9"/>
      <c r="V21" s="9"/>
      <c r="W21" s="9"/>
      <c r="X21" s="9"/>
      <c r="Y21" s="9"/>
      <c r="Z21" s="9"/>
      <c r="AA21" s="9"/>
      <c r="AB21" s="9"/>
      <c r="AC21" s="8"/>
      <c r="AD21" s="5"/>
      <c r="AG21" s="1169"/>
      <c r="AH21" s="1169"/>
      <c r="AI21" s="1169"/>
      <c r="AJ21" s="1169"/>
      <c r="AK21" s="1169"/>
    </row>
    <row r="22" spans="1:69" ht="13.95" customHeight="1" x14ac:dyDescent="0.45">
      <c r="A22" s="7"/>
      <c r="B22" s="7"/>
      <c r="C22" s="1148" t="s">
        <v>174</v>
      </c>
      <c r="D22" s="1149"/>
      <c r="E22" s="1149"/>
      <c r="F22" s="1149"/>
      <c r="G22" s="1149"/>
      <c r="H22" s="1149"/>
      <c r="I22" s="1149"/>
      <c r="J22" s="1150"/>
      <c r="K22" s="1151" t="s">
        <v>13</v>
      </c>
      <c r="L22" s="1059"/>
      <c r="M22" s="1148" t="s">
        <v>175</v>
      </c>
      <c r="N22" s="1149"/>
      <c r="O22" s="1149"/>
      <c r="P22" s="1150"/>
      <c r="Q22" s="1151" t="s">
        <v>176</v>
      </c>
      <c r="R22" s="1059"/>
      <c r="S22" s="1059"/>
      <c r="T22" s="1059"/>
      <c r="U22" s="1059" t="s">
        <v>21</v>
      </c>
      <c r="V22" s="1148" t="s">
        <v>153</v>
      </c>
      <c r="W22" s="1149"/>
      <c r="X22" s="1149"/>
      <c r="Y22" s="1149"/>
      <c r="Z22" s="1149"/>
      <c r="AA22" s="1149"/>
      <c r="AB22" s="1158" t="s">
        <v>177</v>
      </c>
      <c r="AC22" s="5"/>
      <c r="AD22" s="5"/>
      <c r="AG22" s="1169"/>
      <c r="AH22" s="1169"/>
      <c r="AI22" s="1169"/>
      <c r="AJ22" s="1169"/>
      <c r="AK22" s="1169"/>
    </row>
    <row r="23" spans="1:69" ht="19.95" customHeight="1" x14ac:dyDescent="0.45">
      <c r="A23" s="7"/>
      <c r="B23" s="7"/>
      <c r="C23" s="1138">
        <f>U66</f>
        <v>92340000</v>
      </c>
      <c r="D23" s="1139"/>
      <c r="E23" s="1139"/>
      <c r="F23" s="1139"/>
      <c r="G23" s="1139"/>
      <c r="H23" s="1139"/>
      <c r="I23" s="1139"/>
      <c r="J23" s="370" t="s">
        <v>178</v>
      </c>
      <c r="K23" s="1151"/>
      <c r="L23" s="1059"/>
      <c r="M23" s="1166">
        <v>0.5</v>
      </c>
      <c r="N23" s="1167"/>
      <c r="O23" s="1167"/>
      <c r="P23" s="1168"/>
      <c r="Q23" s="1151"/>
      <c r="R23" s="1059"/>
      <c r="S23" s="1059"/>
      <c r="T23" s="1059"/>
      <c r="U23" s="1059"/>
      <c r="V23" s="1136">
        <f>C23*1/2/1000</f>
        <v>46170</v>
      </c>
      <c r="W23" s="1137"/>
      <c r="X23" s="1137"/>
      <c r="Y23" s="1137"/>
      <c r="Z23" s="1137"/>
      <c r="AA23" s="371" t="s">
        <v>179</v>
      </c>
      <c r="AB23" s="1159"/>
      <c r="AC23" s="5"/>
      <c r="AD23" s="5"/>
      <c r="AG23" s="1169"/>
      <c r="AH23" s="1169"/>
      <c r="AI23" s="1169"/>
      <c r="AJ23" s="1169"/>
      <c r="AK23" s="1169"/>
    </row>
    <row r="24" spans="1:69" ht="6" customHeight="1" x14ac:dyDescent="0.45">
      <c r="A24" s="7"/>
      <c r="B24" s="7"/>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5"/>
      <c r="AD24" s="5"/>
      <c r="AG24" s="1169"/>
      <c r="AH24" s="1169"/>
      <c r="AI24" s="1169"/>
      <c r="AJ24" s="1169"/>
      <c r="AK24" s="1169"/>
    </row>
    <row r="25" spans="1:69" ht="13.95" customHeight="1" x14ac:dyDescent="0.45">
      <c r="A25" s="7"/>
      <c r="B25" s="7"/>
      <c r="C25" s="1148" t="s">
        <v>180</v>
      </c>
      <c r="D25" s="1149"/>
      <c r="E25" s="1149"/>
      <c r="F25" s="1149"/>
      <c r="G25" s="1149"/>
      <c r="H25" s="1149"/>
      <c r="I25" s="1149"/>
      <c r="J25" s="1150"/>
      <c r="K25" s="1151" t="s">
        <v>13</v>
      </c>
      <c r="L25" s="1059"/>
      <c r="M25" s="1059" t="s">
        <v>181</v>
      </c>
      <c r="N25" s="1059"/>
      <c r="O25" s="1059"/>
      <c r="P25" s="1059"/>
      <c r="Q25" s="1059"/>
      <c r="R25" s="1059"/>
      <c r="S25" s="1059"/>
      <c r="T25" s="1059"/>
      <c r="U25" s="1059" t="s">
        <v>21</v>
      </c>
      <c r="V25" s="1148" t="s">
        <v>153</v>
      </c>
      <c r="W25" s="1149"/>
      <c r="X25" s="1149"/>
      <c r="Y25" s="1149"/>
      <c r="Z25" s="1149"/>
      <c r="AA25" s="1149"/>
      <c r="AB25" s="1158" t="s">
        <v>182</v>
      </c>
      <c r="AC25" s="5"/>
      <c r="AD25" s="5"/>
      <c r="AG25" s="1169"/>
      <c r="AH25" s="1169"/>
      <c r="AI25" s="1169"/>
      <c r="AJ25" s="1169"/>
      <c r="AK25" s="1169"/>
    </row>
    <row r="26" spans="1:69" ht="19.95" customHeight="1" x14ac:dyDescent="0.45">
      <c r="A26" s="7"/>
      <c r="B26" s="7"/>
      <c r="C26" s="1160">
        <v>10000</v>
      </c>
      <c r="D26" s="1161"/>
      <c r="E26" s="1161"/>
      <c r="F26" s="1161"/>
      <c r="G26" s="1161"/>
      <c r="H26" s="1161"/>
      <c r="I26" s="1161"/>
      <c r="J26" s="370" t="s">
        <v>20</v>
      </c>
      <c r="K26" s="1151"/>
      <c r="L26" s="1059"/>
      <c r="M26" s="1059"/>
      <c r="N26" s="1059"/>
      <c r="O26" s="1059"/>
      <c r="P26" s="1059"/>
      <c r="Q26" s="1059"/>
      <c r="R26" s="1059"/>
      <c r="S26" s="1059"/>
      <c r="T26" s="1059"/>
      <c r="U26" s="1059"/>
      <c r="V26" s="1136">
        <f>C26*2</f>
        <v>20000</v>
      </c>
      <c r="W26" s="1137"/>
      <c r="X26" s="1137"/>
      <c r="Y26" s="1137"/>
      <c r="Z26" s="1137"/>
      <c r="AA26" s="371" t="s">
        <v>179</v>
      </c>
      <c r="AB26" s="1159"/>
      <c r="AC26" s="5"/>
      <c r="AD26" s="5"/>
      <c r="AG26" s="1169"/>
      <c r="AH26" s="1169"/>
      <c r="AI26" s="1169"/>
      <c r="AJ26" s="1169"/>
      <c r="AK26" s="1169"/>
      <c r="BQ26" s="1">
        <f>COUNTIF(V28:AA36,"申請不可")</f>
        <v>0</v>
      </c>
    </row>
    <row r="27" spans="1:69" ht="6" customHeight="1" x14ac:dyDescent="0.45">
      <c r="A27" s="7"/>
      <c r="B27" s="7"/>
      <c r="C27" s="373"/>
      <c r="D27" s="373"/>
      <c r="E27" s="373"/>
      <c r="F27" s="373"/>
      <c r="G27" s="373"/>
      <c r="H27" s="373"/>
      <c r="I27" s="373"/>
      <c r="J27" s="374"/>
      <c r="K27" s="369"/>
      <c r="L27" s="369"/>
      <c r="M27" s="369"/>
      <c r="N27" s="369"/>
      <c r="O27" s="369"/>
      <c r="P27" s="369"/>
      <c r="Q27" s="369"/>
      <c r="R27" s="369"/>
      <c r="S27" s="369"/>
      <c r="T27" s="369"/>
      <c r="U27" s="369"/>
      <c r="V27" s="375"/>
      <c r="W27" s="375"/>
      <c r="X27" s="375"/>
      <c r="Y27" s="375"/>
      <c r="Z27" s="375"/>
      <c r="AA27" s="375"/>
      <c r="AB27" s="369"/>
      <c r="AC27" s="5"/>
      <c r="AD27" s="5"/>
      <c r="AG27" s="1169"/>
      <c r="AH27" s="1169"/>
      <c r="AI27" s="1169"/>
      <c r="AJ27" s="1169"/>
      <c r="AK27" s="1169"/>
    </row>
    <row r="28" spans="1:69" ht="13.95" customHeight="1" x14ac:dyDescent="0.45">
      <c r="A28" s="7"/>
      <c r="B28" s="7"/>
      <c r="C28" s="1148" t="s">
        <v>153</v>
      </c>
      <c r="D28" s="1149"/>
      <c r="E28" s="1149"/>
      <c r="F28" s="1149"/>
      <c r="G28" s="1149"/>
      <c r="H28" s="1149"/>
      <c r="I28" s="1162" t="s">
        <v>182</v>
      </c>
      <c r="J28" s="1163"/>
      <c r="K28" s="1151" t="s">
        <v>183</v>
      </c>
      <c r="L28" s="1059"/>
      <c r="M28" s="1148" t="s">
        <v>153</v>
      </c>
      <c r="N28" s="1149"/>
      <c r="O28" s="1149"/>
      <c r="P28" s="1149"/>
      <c r="Q28" s="1149"/>
      <c r="R28" s="1149"/>
      <c r="S28" s="1162" t="s">
        <v>177</v>
      </c>
      <c r="T28" s="1163"/>
      <c r="U28" s="1059" t="s">
        <v>184</v>
      </c>
      <c r="V28" s="1152" t="str">
        <f>IF(C29&lt;=M29,"可","申請不可")</f>
        <v>可</v>
      </c>
      <c r="W28" s="1152"/>
      <c r="X28" s="1152"/>
      <c r="Y28" s="1152"/>
      <c r="Z28" s="1152"/>
      <c r="AA28" s="1152"/>
      <c r="AB28" s="1134" t="s">
        <v>185</v>
      </c>
      <c r="AC28" s="5"/>
      <c r="AD28" s="5"/>
      <c r="AG28" s="1169"/>
      <c r="AH28" s="1169"/>
      <c r="AI28" s="1169"/>
      <c r="AJ28" s="1169"/>
      <c r="AK28" s="1169"/>
    </row>
    <row r="29" spans="1:69" ht="19.95" customHeight="1" x14ac:dyDescent="0.45">
      <c r="A29" s="7"/>
      <c r="B29" s="7"/>
      <c r="C29" s="1136">
        <f>V26</f>
        <v>20000</v>
      </c>
      <c r="D29" s="1137"/>
      <c r="E29" s="1137"/>
      <c r="F29" s="1137"/>
      <c r="G29" s="1137"/>
      <c r="H29" s="371" t="s">
        <v>179</v>
      </c>
      <c r="I29" s="1164"/>
      <c r="J29" s="1165"/>
      <c r="K29" s="1151"/>
      <c r="L29" s="1059"/>
      <c r="M29" s="1153">
        <f>V23</f>
        <v>46170</v>
      </c>
      <c r="N29" s="1154"/>
      <c r="O29" s="1154"/>
      <c r="P29" s="1154"/>
      <c r="Q29" s="1154"/>
      <c r="R29" s="371" t="s">
        <v>179</v>
      </c>
      <c r="S29" s="1164"/>
      <c r="T29" s="1165"/>
      <c r="U29" s="1059"/>
      <c r="V29" s="1152"/>
      <c r="W29" s="1152"/>
      <c r="X29" s="1152"/>
      <c r="Y29" s="1152"/>
      <c r="Z29" s="1152"/>
      <c r="AA29" s="1152"/>
      <c r="AB29" s="1135"/>
      <c r="AC29" s="5"/>
      <c r="AD29" s="5"/>
      <c r="AG29" s="1169"/>
      <c r="AH29" s="1169"/>
      <c r="AI29" s="1169"/>
      <c r="AJ29" s="1169"/>
      <c r="AK29" s="1169"/>
    </row>
    <row r="30" spans="1:69" x14ac:dyDescent="0.45">
      <c r="A30" s="7"/>
      <c r="B30" s="7"/>
      <c r="C30" s="373"/>
      <c r="D30" s="373"/>
      <c r="E30" s="373"/>
      <c r="F30" s="373"/>
      <c r="G30" s="373"/>
      <c r="H30" s="373"/>
      <c r="I30" s="373"/>
      <c r="J30" s="374"/>
      <c r="K30" s="369"/>
      <c r="L30" s="369"/>
      <c r="M30" s="369"/>
      <c r="N30" s="369"/>
      <c r="O30" s="369"/>
      <c r="P30" s="369"/>
      <c r="Q30" s="369"/>
      <c r="R30" s="369"/>
      <c r="S30" s="369"/>
      <c r="T30" s="369"/>
      <c r="U30" s="369"/>
      <c r="V30" s="375"/>
      <c r="W30" s="375"/>
      <c r="X30" s="375"/>
      <c r="Y30" s="375"/>
      <c r="Z30" s="375"/>
      <c r="AA30" s="375"/>
      <c r="AB30" s="369"/>
      <c r="AC30" s="5"/>
      <c r="AD30" s="5"/>
      <c r="AG30" s="1169"/>
      <c r="AH30" s="1169"/>
      <c r="AI30" s="1169"/>
      <c r="AJ30" s="1169"/>
      <c r="AK30" s="1169"/>
    </row>
    <row r="31" spans="1:69" x14ac:dyDescent="0.45">
      <c r="A31" s="7"/>
      <c r="B31" s="10"/>
      <c r="C31" s="376"/>
      <c r="D31" s="376"/>
      <c r="E31" s="376"/>
      <c r="F31" s="376"/>
      <c r="G31" s="376"/>
      <c r="H31" s="376"/>
      <c r="I31" s="376"/>
      <c r="J31" s="377"/>
      <c r="K31" s="378"/>
      <c r="L31" s="378"/>
      <c r="M31" s="378"/>
      <c r="N31" s="378"/>
      <c r="O31" s="378"/>
      <c r="P31" s="378"/>
      <c r="Q31" s="378"/>
      <c r="R31" s="378"/>
      <c r="S31" s="378"/>
      <c r="T31" s="378"/>
      <c r="U31" s="378"/>
      <c r="V31" s="379"/>
      <c r="W31" s="379"/>
      <c r="X31" s="379"/>
      <c r="Y31" s="379"/>
      <c r="Z31" s="379"/>
      <c r="AA31" s="379"/>
      <c r="AB31" s="378"/>
      <c r="AC31" s="8"/>
      <c r="AD31" s="5"/>
      <c r="AG31" s="1169"/>
      <c r="AH31" s="1169"/>
      <c r="AI31" s="1169"/>
      <c r="AJ31" s="1169"/>
      <c r="AK31" s="1169"/>
    </row>
    <row r="32" spans="1:69" ht="19.95" customHeight="1" x14ac:dyDescent="0.45">
      <c r="A32" s="7"/>
      <c r="B32" s="7"/>
      <c r="C32" s="1155" t="s">
        <v>25</v>
      </c>
      <c r="D32" s="1156"/>
      <c r="E32" s="1156"/>
      <c r="F32" s="1155" t="s">
        <v>86</v>
      </c>
      <c r="G32" s="1156"/>
      <c r="H32" s="1156"/>
      <c r="I32" s="1155" t="s">
        <v>86</v>
      </c>
      <c r="J32" s="1156"/>
      <c r="K32" s="1156"/>
      <c r="L32" s="1156"/>
      <c r="M32" s="1156"/>
      <c r="N32" s="1157"/>
      <c r="O32" s="372"/>
      <c r="P32" s="380"/>
      <c r="Q32" s="380"/>
      <c r="R32" s="380"/>
      <c r="S32" s="380"/>
      <c r="T32" s="372"/>
      <c r="U32" s="372"/>
      <c r="V32" s="372"/>
      <c r="W32" s="372"/>
      <c r="X32" s="372"/>
      <c r="Y32" s="372"/>
      <c r="Z32" s="372"/>
      <c r="AA32" s="372"/>
      <c r="AB32" s="372"/>
      <c r="AC32" s="5"/>
      <c r="AD32" s="5"/>
      <c r="AG32" s="1169"/>
      <c r="AH32" s="1169"/>
      <c r="AI32" s="1169"/>
      <c r="AJ32" s="1169"/>
      <c r="AK32" s="1169"/>
    </row>
    <row r="33" spans="1:37" ht="15" customHeight="1" x14ac:dyDescent="0.45">
      <c r="A33" s="7"/>
      <c r="B33" s="7"/>
      <c r="C33" s="1145" t="s">
        <v>19</v>
      </c>
      <c r="D33" s="1145"/>
      <c r="E33" s="1145"/>
      <c r="F33" s="1145" t="s">
        <v>18</v>
      </c>
      <c r="G33" s="1145"/>
      <c r="H33" s="1145"/>
      <c r="I33" s="1145" t="s">
        <v>186</v>
      </c>
      <c r="J33" s="1145"/>
      <c r="K33" s="1145"/>
      <c r="L33" s="1145"/>
      <c r="M33" s="1145"/>
      <c r="N33" s="1145"/>
      <c r="O33" s="372"/>
      <c r="P33" s="380"/>
      <c r="Q33" s="380"/>
      <c r="R33" s="380"/>
      <c r="S33" s="380"/>
      <c r="T33" s="372"/>
      <c r="U33" s="372"/>
      <c r="V33" s="1146"/>
      <c r="W33" s="372"/>
      <c r="X33" s="372"/>
      <c r="Y33" s="372"/>
      <c r="Z33" s="372"/>
      <c r="AA33" s="372"/>
      <c r="AB33" s="372"/>
      <c r="AC33" s="5"/>
      <c r="AD33" s="5"/>
      <c r="AG33" s="1169"/>
      <c r="AH33" s="1169"/>
      <c r="AI33" s="1169"/>
      <c r="AJ33" s="1169"/>
      <c r="AK33" s="1169"/>
    </row>
    <row r="34" spans="1:37" ht="6" customHeight="1" x14ac:dyDescent="0.45">
      <c r="A34" s="7"/>
      <c r="B34" s="7"/>
      <c r="C34" s="372"/>
      <c r="D34" s="372"/>
      <c r="E34" s="372"/>
      <c r="F34" s="372"/>
      <c r="G34" s="372"/>
      <c r="H34" s="372"/>
      <c r="I34" s="372"/>
      <c r="J34" s="372"/>
      <c r="K34" s="372"/>
      <c r="L34" s="372"/>
      <c r="M34" s="372"/>
      <c r="N34" s="372"/>
      <c r="O34" s="372"/>
      <c r="P34" s="372"/>
      <c r="Q34" s="372"/>
      <c r="R34" s="372"/>
      <c r="S34" s="372"/>
      <c r="T34" s="372"/>
      <c r="U34" s="372"/>
      <c r="V34" s="1147"/>
      <c r="W34" s="372"/>
      <c r="X34" s="372"/>
      <c r="Y34" s="372"/>
      <c r="Z34" s="372"/>
      <c r="AA34" s="372"/>
      <c r="AB34" s="372"/>
      <c r="AC34" s="5"/>
      <c r="AD34" s="5"/>
      <c r="AG34" s="1169"/>
      <c r="AH34" s="1169"/>
      <c r="AI34" s="1169"/>
      <c r="AJ34" s="1169"/>
      <c r="AK34" s="1169"/>
    </row>
    <row r="35" spans="1:37" ht="15" customHeight="1" x14ac:dyDescent="0.45">
      <c r="A35" s="7"/>
      <c r="B35" s="7"/>
      <c r="C35" s="1148" t="str">
        <f>IF(C32="○","入所",(IF(F32="○","通所",(IF(I32="○","防災対策事業","未入力です。")))))</f>
        <v>入所</v>
      </c>
      <c r="D35" s="1149"/>
      <c r="E35" s="1149"/>
      <c r="F35" s="1149"/>
      <c r="G35" s="1149"/>
      <c r="H35" s="1149"/>
      <c r="I35" s="1149"/>
      <c r="J35" s="1150"/>
      <c r="K35" s="1151" t="s">
        <v>183</v>
      </c>
      <c r="L35" s="1059"/>
      <c r="M35" s="1148" t="s">
        <v>174</v>
      </c>
      <c r="N35" s="1149"/>
      <c r="O35" s="1149"/>
      <c r="P35" s="1149"/>
      <c r="Q35" s="1149"/>
      <c r="R35" s="1149"/>
      <c r="S35" s="1149"/>
      <c r="T35" s="1150"/>
      <c r="U35" s="1059" t="s">
        <v>184</v>
      </c>
      <c r="V35" s="1152" t="str">
        <f>IF(C36&lt;=M36,"可","申請不可")</f>
        <v>可</v>
      </c>
      <c r="W35" s="1152"/>
      <c r="X35" s="1152"/>
      <c r="Y35" s="1152"/>
      <c r="Z35" s="1152"/>
      <c r="AA35" s="1152"/>
      <c r="AB35" s="1134" t="s">
        <v>187</v>
      </c>
      <c r="AC35" s="5"/>
      <c r="AD35" s="5"/>
      <c r="AG35" s="1169"/>
      <c r="AH35" s="1169"/>
      <c r="AI35" s="1169"/>
      <c r="AJ35" s="1169"/>
      <c r="AK35" s="1169"/>
    </row>
    <row r="36" spans="1:37" ht="19.95" customHeight="1" x14ac:dyDescent="0.45">
      <c r="A36" s="7"/>
      <c r="B36" s="7"/>
      <c r="C36" s="1136">
        <f>IF(C35="入所",10000000,IF(C35="通所",5000000,IF(C35="防災対策事業",5000000)))</f>
        <v>10000000</v>
      </c>
      <c r="D36" s="1137"/>
      <c r="E36" s="1137"/>
      <c r="F36" s="1137"/>
      <c r="G36" s="1137"/>
      <c r="H36" s="1137"/>
      <c r="I36" s="1137"/>
      <c r="J36" s="370" t="s">
        <v>178</v>
      </c>
      <c r="K36" s="1151"/>
      <c r="L36" s="1059"/>
      <c r="M36" s="1138">
        <f>U66</f>
        <v>92340000</v>
      </c>
      <c r="N36" s="1139"/>
      <c r="O36" s="1139"/>
      <c r="P36" s="1139"/>
      <c r="Q36" s="1139"/>
      <c r="R36" s="1139"/>
      <c r="S36" s="1139"/>
      <c r="T36" s="370" t="s">
        <v>178</v>
      </c>
      <c r="U36" s="1059"/>
      <c r="V36" s="1152"/>
      <c r="W36" s="1152"/>
      <c r="X36" s="1152"/>
      <c r="Y36" s="1152"/>
      <c r="Z36" s="1152"/>
      <c r="AA36" s="1152"/>
      <c r="AB36" s="1135"/>
      <c r="AC36" s="5"/>
      <c r="AD36" s="5"/>
      <c r="AG36" s="1169"/>
      <c r="AH36" s="1169"/>
      <c r="AI36" s="1169"/>
      <c r="AJ36" s="1169"/>
      <c r="AK36" s="1169"/>
    </row>
    <row r="37" spans="1:37" x14ac:dyDescent="0.45">
      <c r="A37" s="7"/>
      <c r="B37" s="4"/>
      <c r="C37" s="381"/>
      <c r="D37" s="381"/>
      <c r="E37" s="381"/>
      <c r="F37" s="381"/>
      <c r="G37" s="381"/>
      <c r="H37" s="381"/>
      <c r="I37" s="381"/>
      <c r="J37" s="382"/>
      <c r="K37" s="383"/>
      <c r="L37" s="383"/>
      <c r="M37" s="384"/>
      <c r="N37" s="384"/>
      <c r="O37" s="384"/>
      <c r="P37" s="384"/>
      <c r="Q37" s="384"/>
      <c r="R37" s="384"/>
      <c r="S37" s="384"/>
      <c r="T37" s="382"/>
      <c r="U37" s="385"/>
      <c r="V37" s="385"/>
      <c r="W37" s="385"/>
      <c r="X37" s="385"/>
      <c r="Y37" s="385"/>
      <c r="Z37" s="385"/>
      <c r="AA37" s="385"/>
      <c r="AB37" s="385"/>
      <c r="AC37" s="3"/>
      <c r="AD37" s="5"/>
      <c r="AG37" s="1169"/>
      <c r="AH37" s="1169"/>
      <c r="AI37" s="1169"/>
      <c r="AJ37" s="1169"/>
      <c r="AK37" s="1169"/>
    </row>
    <row r="38" spans="1:37" ht="13.8" customHeight="1" thickBot="1" x14ac:dyDescent="0.5">
      <c r="A38" s="7"/>
      <c r="C38" s="386"/>
      <c r="D38" s="386"/>
      <c r="E38" s="386"/>
      <c r="F38" s="386"/>
      <c r="G38" s="386"/>
      <c r="H38" s="386"/>
      <c r="I38" s="386"/>
      <c r="J38" s="387"/>
      <c r="K38" s="6"/>
      <c r="L38" s="6"/>
      <c r="M38" s="388"/>
      <c r="N38" s="388"/>
      <c r="O38" s="388"/>
      <c r="P38" s="388"/>
      <c r="Q38" s="388"/>
      <c r="R38" s="388"/>
      <c r="S38" s="388"/>
      <c r="T38" s="387"/>
      <c r="V38" s="1140"/>
      <c r="W38" s="1140"/>
      <c r="X38" s="1140"/>
      <c r="Y38" s="1140"/>
      <c r="Z38" s="1140"/>
      <c r="AA38" s="1140"/>
      <c r="AB38" s="1140"/>
      <c r="AD38" s="5"/>
      <c r="AG38" s="1169"/>
      <c r="AH38" s="1169"/>
      <c r="AI38" s="1169"/>
      <c r="AJ38" s="1169"/>
      <c r="AK38" s="1169"/>
    </row>
    <row r="39" spans="1:37" ht="15" customHeight="1" thickBot="1" x14ac:dyDescent="0.5">
      <c r="A39" s="7"/>
      <c r="B39" s="2"/>
      <c r="C39" s="386"/>
      <c r="D39" s="386"/>
      <c r="E39" s="1141" t="str">
        <f>IF(COUNTIF(V28:AA36,"申請不可")&gt;0,"申請不可","申請可能")</f>
        <v>申請可能</v>
      </c>
      <c r="F39" s="1142"/>
      <c r="G39" s="1142"/>
      <c r="H39" s="1142"/>
      <c r="I39" s="1142"/>
      <c r="J39" s="1142"/>
      <c r="K39" s="1143"/>
      <c r="L39" s="389" t="s">
        <v>188</v>
      </c>
      <c r="M39" s="388"/>
      <c r="N39" s="388"/>
      <c r="O39" s="388"/>
      <c r="P39" s="388"/>
      <c r="Q39" s="388"/>
      <c r="R39" s="388"/>
      <c r="S39" s="388"/>
      <c r="T39" s="387"/>
      <c r="AD39" s="5"/>
      <c r="AG39" s="1169"/>
      <c r="AH39" s="1169"/>
      <c r="AI39" s="1169"/>
      <c r="AJ39" s="1169"/>
      <c r="AK39" s="1169"/>
    </row>
    <row r="40" spans="1:37" ht="6" customHeight="1" x14ac:dyDescent="0.45">
      <c r="A40" s="7"/>
      <c r="B40" s="1144"/>
      <c r="C40" s="1144"/>
      <c r="D40" s="1144"/>
      <c r="E40" s="1144"/>
      <c r="F40" s="1144"/>
      <c r="G40" s="1144"/>
      <c r="H40" s="1144"/>
      <c r="I40" s="1144"/>
      <c r="J40" s="1144"/>
      <c r="K40" s="1144"/>
      <c r="L40" s="1144"/>
      <c r="M40" s="1144"/>
      <c r="N40" s="1144"/>
      <c r="O40" s="1144"/>
      <c r="P40" s="1144"/>
      <c r="Q40" s="1144"/>
      <c r="R40" s="1144"/>
      <c r="S40" s="1144"/>
      <c r="T40" s="1144"/>
      <c r="U40" s="1144"/>
      <c r="V40" s="1144"/>
      <c r="W40" s="1144"/>
      <c r="X40" s="1144"/>
      <c r="Y40" s="1144"/>
      <c r="Z40" s="1144"/>
      <c r="AA40" s="1144"/>
      <c r="AB40" s="1144"/>
      <c r="AC40" s="1144"/>
      <c r="AD40" s="5"/>
      <c r="AG40" s="1169"/>
      <c r="AH40" s="1169"/>
      <c r="AI40" s="1169"/>
      <c r="AJ40" s="1169"/>
      <c r="AK40" s="1169"/>
    </row>
    <row r="41" spans="1:37" ht="5.4" customHeight="1" x14ac:dyDescent="0.45">
      <c r="A41" s="7"/>
      <c r="B41" s="2"/>
      <c r="C41" s="386"/>
      <c r="D41" s="386"/>
      <c r="E41" s="386"/>
      <c r="F41" s="386"/>
      <c r="G41" s="386"/>
      <c r="H41" s="386"/>
      <c r="I41" s="386"/>
      <c r="J41" s="387"/>
      <c r="K41" s="6"/>
      <c r="L41" s="6"/>
      <c r="M41" s="388"/>
      <c r="N41" s="388"/>
      <c r="O41" s="388"/>
      <c r="P41" s="388"/>
      <c r="Q41" s="388"/>
      <c r="R41" s="388"/>
      <c r="S41" s="388"/>
      <c r="T41" s="387"/>
      <c r="AD41" s="5"/>
      <c r="AG41" s="1169"/>
      <c r="AH41" s="1169"/>
      <c r="AI41" s="1169"/>
      <c r="AJ41" s="1169"/>
      <c r="AK41" s="1169"/>
    </row>
    <row r="42" spans="1:37" s="372" customFormat="1" ht="10.8" x14ac:dyDescent="0.45">
      <c r="A42" s="1128" t="s">
        <v>16</v>
      </c>
      <c r="B42" s="1129"/>
      <c r="C42" s="1129"/>
      <c r="D42" s="1129"/>
      <c r="E42" s="1129"/>
      <c r="F42" s="1129"/>
      <c r="G42" s="1129"/>
      <c r="H42" s="1129"/>
      <c r="I42" s="390"/>
      <c r="J42" s="390"/>
      <c r="K42" s="391"/>
      <c r="L42" s="391"/>
      <c r="M42" s="391"/>
      <c r="N42" s="391"/>
      <c r="O42" s="391"/>
      <c r="P42" s="391"/>
      <c r="Q42" s="390"/>
      <c r="R42" s="390"/>
      <c r="S42" s="390"/>
      <c r="T42" s="391"/>
      <c r="U42" s="391"/>
      <c r="V42" s="391"/>
      <c r="W42" s="391"/>
      <c r="X42" s="391"/>
      <c r="Y42" s="391"/>
      <c r="Z42" s="391"/>
      <c r="AA42" s="391"/>
      <c r="AB42" s="391"/>
      <c r="AC42" s="392"/>
      <c r="AD42" s="393"/>
      <c r="AG42" s="1169"/>
      <c r="AH42" s="1169"/>
      <c r="AI42" s="1169"/>
      <c r="AJ42" s="1169"/>
      <c r="AK42" s="1169"/>
    </row>
    <row r="43" spans="1:37" s="372" customFormat="1" ht="6.6" customHeight="1" x14ac:dyDescent="0.45">
      <c r="A43" s="1130"/>
      <c r="B43" s="1131"/>
      <c r="C43" s="1131"/>
      <c r="D43" s="1131"/>
      <c r="E43" s="1131"/>
      <c r="F43" s="1131"/>
      <c r="G43" s="1131"/>
      <c r="H43" s="1131"/>
      <c r="I43" s="374"/>
      <c r="J43" s="374"/>
      <c r="K43" s="380"/>
      <c r="L43" s="380"/>
      <c r="M43" s="380"/>
      <c r="N43" s="380"/>
      <c r="O43" s="380"/>
      <c r="P43" s="380"/>
      <c r="Q43" s="374"/>
      <c r="R43" s="374"/>
      <c r="S43" s="374"/>
      <c r="T43" s="380"/>
      <c r="U43" s="380"/>
      <c r="V43" s="380"/>
      <c r="W43" s="380"/>
      <c r="X43" s="380"/>
      <c r="Y43" s="380"/>
      <c r="Z43" s="380"/>
      <c r="AA43" s="380"/>
      <c r="AB43" s="380"/>
      <c r="AD43" s="394"/>
      <c r="AG43" s="1169"/>
      <c r="AH43" s="1169"/>
      <c r="AI43" s="1169"/>
      <c r="AJ43" s="1169"/>
      <c r="AK43" s="1169"/>
    </row>
    <row r="44" spans="1:37" s="372" customFormat="1" ht="14.4" customHeight="1" thickBot="1" x14ac:dyDescent="0.5">
      <c r="A44" s="395"/>
      <c r="J44" s="1059" t="s">
        <v>0</v>
      </c>
      <c r="K44" s="1059"/>
      <c r="L44" s="1059"/>
      <c r="M44" s="1059"/>
      <c r="N44" s="1059"/>
      <c r="O44" s="1059"/>
      <c r="P44" s="1059"/>
      <c r="Q44" s="396"/>
      <c r="R44" s="396"/>
      <c r="S44" s="396"/>
      <c r="T44" s="396"/>
      <c r="U44" s="1132" t="s">
        <v>189</v>
      </c>
      <c r="V44" s="1132"/>
      <c r="W44" s="1132"/>
      <c r="X44" s="1132"/>
      <c r="Y44" s="1132"/>
      <c r="Z44" s="1132"/>
      <c r="AA44" s="1132"/>
      <c r="AB44" s="1132"/>
      <c r="AD44" s="394"/>
      <c r="AG44" s="1169"/>
      <c r="AH44" s="1169"/>
      <c r="AI44" s="1169"/>
      <c r="AJ44" s="1169"/>
      <c r="AK44" s="1169"/>
    </row>
    <row r="45" spans="1:37" s="372" customFormat="1" ht="12" customHeight="1" x14ac:dyDescent="0.45">
      <c r="A45" s="395"/>
      <c r="C45" s="1133" t="s">
        <v>15</v>
      </c>
      <c r="D45" s="1133"/>
      <c r="E45" s="1133"/>
      <c r="F45" s="1133"/>
      <c r="G45" s="1133"/>
      <c r="H45" s="1133"/>
      <c r="J45" s="1121">
        <f>U66</f>
        <v>92340000</v>
      </c>
      <c r="K45" s="1121"/>
      <c r="L45" s="1121"/>
      <c r="M45" s="1121"/>
      <c r="N45" s="1121"/>
      <c r="O45" s="1121"/>
      <c r="P45" s="1121"/>
      <c r="Q45" s="1059" t="s">
        <v>13</v>
      </c>
      <c r="R45" s="1122">
        <v>0.75</v>
      </c>
      <c r="S45" s="1122"/>
      <c r="T45" s="1059" t="s">
        <v>11</v>
      </c>
      <c r="U45" s="1123">
        <f>ROUNDDOWN(J45*R45,-3)</f>
        <v>69255000</v>
      </c>
      <c r="V45" s="1119"/>
      <c r="W45" s="1119"/>
      <c r="X45" s="1119"/>
      <c r="Y45" s="1119"/>
      <c r="Z45" s="1119"/>
      <c r="AA45" s="1119"/>
      <c r="AB45" s="1124"/>
      <c r="AD45" s="394"/>
      <c r="AG45" s="1169"/>
      <c r="AH45" s="1169"/>
      <c r="AI45" s="1169"/>
      <c r="AJ45" s="1169"/>
      <c r="AK45" s="1169"/>
    </row>
    <row r="46" spans="1:37" s="372" customFormat="1" ht="12.75" customHeight="1" thickBot="1" x14ac:dyDescent="0.5">
      <c r="A46" s="395"/>
      <c r="C46" s="1133"/>
      <c r="D46" s="1133"/>
      <c r="E46" s="1133"/>
      <c r="F46" s="1133"/>
      <c r="G46" s="1133"/>
      <c r="H46" s="1133"/>
      <c r="J46" s="1121"/>
      <c r="K46" s="1121"/>
      <c r="L46" s="1121"/>
      <c r="M46" s="1121"/>
      <c r="N46" s="1121"/>
      <c r="O46" s="1121"/>
      <c r="P46" s="1121"/>
      <c r="Q46" s="1059"/>
      <c r="R46" s="1122"/>
      <c r="S46" s="1122"/>
      <c r="T46" s="1059"/>
      <c r="U46" s="1125"/>
      <c r="V46" s="1126"/>
      <c r="W46" s="1126"/>
      <c r="X46" s="1126"/>
      <c r="Y46" s="1126"/>
      <c r="Z46" s="1126"/>
      <c r="AA46" s="1126"/>
      <c r="AB46" s="1127"/>
      <c r="AD46" s="394"/>
      <c r="AG46" s="1169"/>
      <c r="AH46" s="1169"/>
      <c r="AI46" s="1169"/>
      <c r="AJ46" s="1169"/>
      <c r="AK46" s="1169"/>
    </row>
    <row r="47" spans="1:37" s="372" customFormat="1" ht="12" customHeight="1" x14ac:dyDescent="0.45">
      <c r="A47" s="395"/>
      <c r="C47" s="1116" t="s">
        <v>14</v>
      </c>
      <c r="D47" s="1116"/>
      <c r="E47" s="1116"/>
      <c r="F47" s="1116"/>
      <c r="G47" s="1116"/>
      <c r="H47" s="1116"/>
      <c r="I47" s="1116"/>
      <c r="J47" s="1121">
        <f>J45</f>
        <v>92340000</v>
      </c>
      <c r="K47" s="1121"/>
      <c r="L47" s="1121"/>
      <c r="M47" s="1121"/>
      <c r="N47" s="1121"/>
      <c r="O47" s="1121"/>
      <c r="P47" s="1121"/>
      <c r="Q47" s="1059" t="s">
        <v>13</v>
      </c>
      <c r="R47" s="1122">
        <v>0.5</v>
      </c>
      <c r="S47" s="1122"/>
      <c r="T47" s="1059" t="s">
        <v>11</v>
      </c>
      <c r="U47" s="1123">
        <f>ROUNDDOWN(J47*R47,-3)</f>
        <v>46170000</v>
      </c>
      <c r="V47" s="1119"/>
      <c r="W47" s="1119"/>
      <c r="X47" s="1119"/>
      <c r="Y47" s="1119"/>
      <c r="Z47" s="1119"/>
      <c r="AA47" s="1119"/>
      <c r="AB47" s="1124"/>
      <c r="AD47" s="394"/>
      <c r="AG47" s="1169"/>
      <c r="AH47" s="1169"/>
      <c r="AI47" s="1169"/>
      <c r="AJ47" s="1169"/>
      <c r="AK47" s="1169"/>
    </row>
    <row r="48" spans="1:37" s="372" customFormat="1" ht="12" customHeight="1" thickBot="1" x14ac:dyDescent="0.5">
      <c r="A48" s="395"/>
      <c r="C48" s="1116"/>
      <c r="D48" s="1116"/>
      <c r="E48" s="1116"/>
      <c r="F48" s="1116"/>
      <c r="G48" s="1116"/>
      <c r="H48" s="1116"/>
      <c r="I48" s="1116"/>
      <c r="J48" s="1121"/>
      <c r="K48" s="1121"/>
      <c r="L48" s="1121"/>
      <c r="M48" s="1121"/>
      <c r="N48" s="1121"/>
      <c r="O48" s="1121"/>
      <c r="P48" s="1121"/>
      <c r="Q48" s="1059"/>
      <c r="R48" s="1122"/>
      <c r="S48" s="1122"/>
      <c r="T48" s="1059"/>
      <c r="U48" s="1125"/>
      <c r="V48" s="1126"/>
      <c r="W48" s="1126"/>
      <c r="X48" s="1126"/>
      <c r="Y48" s="1126"/>
      <c r="Z48" s="1126"/>
      <c r="AA48" s="1126"/>
      <c r="AB48" s="1127"/>
      <c r="AD48" s="394"/>
      <c r="AG48" s="1169"/>
      <c r="AH48" s="1169"/>
      <c r="AI48" s="1169"/>
      <c r="AJ48" s="1169"/>
      <c r="AK48" s="1169"/>
    </row>
    <row r="49" spans="1:37" s="372" customFormat="1" ht="12" customHeight="1" x14ac:dyDescent="0.45">
      <c r="A49" s="395"/>
      <c r="C49" s="1116" t="s">
        <v>12</v>
      </c>
      <c r="D49" s="1116"/>
      <c r="E49" s="1116"/>
      <c r="F49" s="1116"/>
      <c r="G49" s="1116"/>
      <c r="H49" s="1116"/>
      <c r="I49" s="1116"/>
      <c r="J49" s="1117"/>
      <c r="K49" s="1117"/>
      <c r="L49" s="1117"/>
      <c r="M49" s="1117"/>
      <c r="N49" s="1117"/>
      <c r="O49" s="1059"/>
      <c r="P49" s="1118"/>
      <c r="Q49" s="1118"/>
      <c r="T49" s="1059" t="s">
        <v>11</v>
      </c>
      <c r="U49" s="1119">
        <f>U45-U47</f>
        <v>23085000</v>
      </c>
      <c r="V49" s="1119"/>
      <c r="W49" s="1119"/>
      <c r="X49" s="1119"/>
      <c r="Y49" s="1119"/>
      <c r="Z49" s="1119"/>
      <c r="AA49" s="1119"/>
      <c r="AB49" s="1119"/>
      <c r="AD49" s="394"/>
      <c r="AG49" s="1169"/>
      <c r="AH49" s="1169"/>
      <c r="AI49" s="1169"/>
      <c r="AJ49" s="1169"/>
      <c r="AK49" s="1169"/>
    </row>
    <row r="50" spans="1:37" s="372" customFormat="1" ht="12" customHeight="1" x14ac:dyDescent="0.45">
      <c r="A50" s="395"/>
      <c r="C50" s="1116"/>
      <c r="D50" s="1116"/>
      <c r="E50" s="1116"/>
      <c r="F50" s="1116"/>
      <c r="G50" s="1116"/>
      <c r="H50" s="1116"/>
      <c r="I50" s="1116"/>
      <c r="J50" s="1117"/>
      <c r="K50" s="1117"/>
      <c r="L50" s="1117"/>
      <c r="M50" s="1117"/>
      <c r="N50" s="1117"/>
      <c r="O50" s="1059"/>
      <c r="P50" s="1118"/>
      <c r="Q50" s="1118"/>
      <c r="S50" s="398"/>
      <c r="T50" s="1059"/>
      <c r="U50" s="1120"/>
      <c r="V50" s="1120"/>
      <c r="W50" s="1120"/>
      <c r="X50" s="1120"/>
      <c r="Y50" s="1120"/>
      <c r="Z50" s="1120"/>
      <c r="AA50" s="1120"/>
      <c r="AB50" s="1120"/>
      <c r="AD50" s="394"/>
      <c r="AG50" s="1169"/>
      <c r="AH50" s="1169"/>
      <c r="AI50" s="1169"/>
      <c r="AJ50" s="1169"/>
      <c r="AK50" s="1169"/>
    </row>
    <row r="51" spans="1:37" s="372" customFormat="1" ht="12" customHeight="1" x14ac:dyDescent="0.45">
      <c r="A51" s="395"/>
      <c r="C51" s="1101" t="s">
        <v>190</v>
      </c>
      <c r="D51" s="1102"/>
      <c r="E51" s="1103"/>
      <c r="F51" s="1101" t="s">
        <v>191</v>
      </c>
      <c r="G51" s="1103"/>
      <c r="H51" s="1110" t="s">
        <v>192</v>
      </c>
      <c r="I51" s="1110"/>
      <c r="J51" s="1110"/>
      <c r="K51" s="1110"/>
      <c r="L51" s="1110"/>
      <c r="M51" s="1111" t="s">
        <v>193</v>
      </c>
      <c r="N51" s="1111"/>
      <c r="O51" s="1111"/>
      <c r="P51" s="1111"/>
      <c r="Q51" s="1111"/>
      <c r="R51" s="1112" t="s">
        <v>194</v>
      </c>
      <c r="S51" s="1112"/>
      <c r="T51" s="1112"/>
      <c r="U51" s="1112"/>
      <c r="V51" s="1112"/>
      <c r="W51" s="1112"/>
      <c r="X51" s="1113" t="s">
        <v>195</v>
      </c>
      <c r="Y51" s="1114"/>
      <c r="Z51" s="1114"/>
      <c r="AA51" s="1114"/>
      <c r="AB51" s="1115"/>
      <c r="AD51" s="394"/>
      <c r="AG51" s="1169"/>
      <c r="AH51" s="1169"/>
      <c r="AI51" s="1169"/>
      <c r="AJ51" s="1169"/>
      <c r="AK51" s="1169"/>
    </row>
    <row r="52" spans="1:37" s="372" customFormat="1" ht="12" customHeight="1" x14ac:dyDescent="0.45">
      <c r="A52" s="395"/>
      <c r="C52" s="1101" t="s">
        <v>196</v>
      </c>
      <c r="D52" s="1102"/>
      <c r="E52" s="1103"/>
      <c r="F52" s="1104">
        <v>5</v>
      </c>
      <c r="G52" s="1105"/>
      <c r="H52" s="1106">
        <v>0.2</v>
      </c>
      <c r="I52" s="1106"/>
      <c r="J52" s="1106"/>
      <c r="K52" s="1106"/>
      <c r="L52" s="1107"/>
      <c r="M52" s="1093">
        <f>ROUNDDOWN(U67*R45,-3)</f>
        <v>13851000</v>
      </c>
      <c r="N52" s="1094"/>
      <c r="O52" s="1094"/>
      <c r="P52" s="1094"/>
      <c r="Q52" s="1095"/>
      <c r="R52" s="1093">
        <f>ROUNDDOWN($U$47*$H52,-3)</f>
        <v>9234000</v>
      </c>
      <c r="S52" s="1094"/>
      <c r="T52" s="1094"/>
      <c r="U52" s="1094"/>
      <c r="V52" s="1094"/>
      <c r="W52" s="1095"/>
      <c r="X52" s="1093">
        <f>M52-R52</f>
        <v>4617000</v>
      </c>
      <c r="Y52" s="1108"/>
      <c r="Z52" s="1108"/>
      <c r="AA52" s="1108"/>
      <c r="AB52" s="1109"/>
      <c r="AD52" s="394"/>
      <c r="AG52" s="1169"/>
      <c r="AH52" s="1169"/>
      <c r="AI52" s="1169"/>
      <c r="AJ52" s="1169"/>
      <c r="AK52" s="1169"/>
    </row>
    <row r="53" spans="1:37" s="372" customFormat="1" ht="12" customHeight="1" thickBot="1" x14ac:dyDescent="0.5">
      <c r="A53" s="395"/>
      <c r="C53" s="1087" t="s">
        <v>197</v>
      </c>
      <c r="D53" s="1088"/>
      <c r="E53" s="1089"/>
      <c r="F53" s="1090">
        <v>6</v>
      </c>
      <c r="G53" s="1091"/>
      <c r="H53" s="1092">
        <f>H54-H52</f>
        <v>0.8</v>
      </c>
      <c r="I53" s="1092"/>
      <c r="J53" s="1092"/>
      <c r="K53" s="1092"/>
      <c r="L53" s="1092"/>
      <c r="M53" s="1093">
        <f>ROUNDDOWN(U68*R45,-3)</f>
        <v>55404000</v>
      </c>
      <c r="N53" s="1094"/>
      <c r="O53" s="1094"/>
      <c r="P53" s="1094"/>
      <c r="Q53" s="1095"/>
      <c r="R53" s="1096">
        <f>ROUNDDOWN($U$47*$H53,-3)</f>
        <v>36936000</v>
      </c>
      <c r="S53" s="1097"/>
      <c r="T53" s="1097"/>
      <c r="U53" s="1097"/>
      <c r="V53" s="1097"/>
      <c r="W53" s="1098"/>
      <c r="X53" s="1096">
        <f>M53-R53</f>
        <v>18468000</v>
      </c>
      <c r="Y53" s="1099"/>
      <c r="Z53" s="1099"/>
      <c r="AA53" s="1099"/>
      <c r="AB53" s="1100"/>
      <c r="AD53" s="394"/>
      <c r="AG53" s="1169"/>
      <c r="AH53" s="1169"/>
      <c r="AI53" s="1169"/>
      <c r="AJ53" s="1169"/>
      <c r="AK53" s="1169"/>
    </row>
    <row r="54" spans="1:37" s="372" customFormat="1" ht="11.4" thickTop="1" x14ac:dyDescent="0.45">
      <c r="A54" s="395"/>
      <c r="C54" s="1078" t="s">
        <v>198</v>
      </c>
      <c r="D54" s="1079"/>
      <c r="E54" s="1080"/>
      <c r="F54" s="1078" t="s">
        <v>40</v>
      </c>
      <c r="G54" s="1080"/>
      <c r="H54" s="1081">
        <v>1</v>
      </c>
      <c r="I54" s="1081"/>
      <c r="J54" s="1081"/>
      <c r="K54" s="1081"/>
      <c r="L54" s="1081"/>
      <c r="M54" s="1082">
        <f>SUM(M52:Q53)</f>
        <v>69255000</v>
      </c>
      <c r="N54" s="1083"/>
      <c r="O54" s="1083"/>
      <c r="P54" s="1083"/>
      <c r="Q54" s="1084"/>
      <c r="R54" s="1082">
        <f>SUM(R52:W53)</f>
        <v>46170000</v>
      </c>
      <c r="S54" s="1083"/>
      <c r="T54" s="1083"/>
      <c r="U54" s="1083"/>
      <c r="V54" s="1083"/>
      <c r="W54" s="1084"/>
      <c r="X54" s="1082">
        <f>SUM(X52:AB53)</f>
        <v>23085000</v>
      </c>
      <c r="Y54" s="1085"/>
      <c r="Z54" s="1085"/>
      <c r="AA54" s="1085"/>
      <c r="AB54" s="1086"/>
      <c r="AD54" s="394"/>
      <c r="AG54" s="1169"/>
      <c r="AH54" s="1169"/>
      <c r="AI54" s="1169"/>
      <c r="AJ54" s="1169"/>
      <c r="AK54" s="1169"/>
    </row>
    <row r="55" spans="1:37" s="372" customFormat="1" ht="12" customHeight="1" x14ac:dyDescent="0.45">
      <c r="A55" s="395"/>
      <c r="C55" s="1065" t="s">
        <v>199</v>
      </c>
      <c r="D55" s="1065"/>
      <c r="E55" s="1065"/>
      <c r="F55" s="1065"/>
      <c r="G55" s="1065"/>
      <c r="H55" s="1065"/>
      <c r="I55" s="1065"/>
      <c r="J55" s="1065"/>
      <c r="K55" s="1065"/>
      <c r="L55" s="1065"/>
      <c r="M55" s="1065"/>
      <c r="N55" s="1065"/>
      <c r="O55" s="1065"/>
      <c r="P55" s="1065"/>
      <c r="Q55" s="1065"/>
      <c r="R55" s="1065"/>
      <c r="S55" s="1065"/>
      <c r="T55" s="1065"/>
      <c r="U55" s="1065"/>
      <c r="V55" s="1065"/>
      <c r="W55" s="1065"/>
      <c r="X55" s="1065"/>
      <c r="Y55" s="1065"/>
      <c r="Z55" s="1065"/>
      <c r="AA55" s="1065"/>
      <c r="AB55" s="1065"/>
      <c r="AD55" s="394"/>
      <c r="AG55" s="1169"/>
      <c r="AH55" s="1169"/>
      <c r="AI55" s="1169"/>
      <c r="AJ55" s="1169"/>
      <c r="AK55" s="1169"/>
    </row>
    <row r="56" spans="1:37" s="372" customFormat="1" ht="13.2" customHeight="1" x14ac:dyDescent="0.45">
      <c r="A56" s="395"/>
      <c r="C56" s="1066"/>
      <c r="D56" s="1066"/>
      <c r="E56" s="1066"/>
      <c r="F56" s="1066"/>
      <c r="G56" s="1066"/>
      <c r="H56" s="1066"/>
      <c r="I56" s="1066"/>
      <c r="J56" s="1066"/>
      <c r="K56" s="1066"/>
      <c r="L56" s="1066"/>
      <c r="M56" s="1066"/>
      <c r="N56" s="1066"/>
      <c r="O56" s="1066"/>
      <c r="P56" s="1066"/>
      <c r="Q56" s="1066"/>
      <c r="R56" s="1066"/>
      <c r="S56" s="1066"/>
      <c r="T56" s="1066"/>
      <c r="U56" s="1066"/>
      <c r="V56" s="1066"/>
      <c r="W56" s="1066"/>
      <c r="X56" s="1066"/>
      <c r="Y56" s="1066"/>
      <c r="Z56" s="1066"/>
      <c r="AA56" s="1066"/>
      <c r="AB56" s="1066"/>
      <c r="AD56" s="394"/>
      <c r="AG56" s="1169"/>
      <c r="AH56" s="1169"/>
      <c r="AI56" s="1169"/>
      <c r="AJ56" s="1169"/>
      <c r="AK56" s="1169"/>
    </row>
    <row r="57" spans="1:37" s="372" customFormat="1" ht="6" customHeight="1" x14ac:dyDescent="0.45">
      <c r="A57" s="399"/>
      <c r="B57" s="392"/>
      <c r="C57" s="392"/>
      <c r="D57" s="392"/>
      <c r="E57" s="392"/>
      <c r="F57" s="392"/>
      <c r="G57" s="392"/>
      <c r="H57" s="392"/>
      <c r="I57" s="392"/>
      <c r="J57" s="392"/>
      <c r="K57" s="392"/>
      <c r="L57" s="392"/>
      <c r="M57" s="392"/>
      <c r="N57" s="392"/>
      <c r="O57" s="392"/>
      <c r="P57" s="392"/>
      <c r="Q57" s="392"/>
      <c r="R57" s="392"/>
      <c r="S57" s="392"/>
      <c r="T57" s="392"/>
      <c r="U57" s="392"/>
      <c r="V57" s="392"/>
      <c r="W57" s="392"/>
      <c r="X57" s="392"/>
      <c r="Y57" s="392"/>
      <c r="Z57" s="392"/>
      <c r="AA57" s="392"/>
      <c r="AB57" s="392"/>
      <c r="AC57" s="392"/>
      <c r="AD57" s="393"/>
      <c r="AG57" s="1169"/>
      <c r="AH57" s="1169"/>
      <c r="AI57" s="1169"/>
      <c r="AJ57" s="1169"/>
      <c r="AK57" s="1169"/>
    </row>
    <row r="58" spans="1:37" s="372" customFormat="1" ht="13.2" customHeight="1" x14ac:dyDescent="0.45">
      <c r="A58" s="1067" t="s">
        <v>200</v>
      </c>
      <c r="B58" s="1068"/>
      <c r="C58" s="1068"/>
      <c r="D58" s="1068"/>
      <c r="E58" s="1068"/>
      <c r="F58" s="1068"/>
      <c r="G58" s="1068"/>
      <c r="H58" s="1068"/>
      <c r="I58" s="1068"/>
      <c r="J58" s="1068"/>
      <c r="K58" s="1068"/>
      <c r="L58" s="1068"/>
      <c r="M58" s="1068"/>
      <c r="N58" s="1068"/>
      <c r="O58" s="1068"/>
      <c r="Z58" s="372" t="s">
        <v>10</v>
      </c>
      <c r="AD58" s="394"/>
      <c r="AG58" s="1169"/>
      <c r="AH58" s="1169"/>
      <c r="AI58" s="1169"/>
      <c r="AJ58" s="1169"/>
      <c r="AK58" s="1169"/>
    </row>
    <row r="59" spans="1:37" s="372" customFormat="1" ht="4.2" customHeight="1" x14ac:dyDescent="0.45">
      <c r="A59" s="395"/>
      <c r="AD59" s="394"/>
      <c r="AG59" s="1169"/>
      <c r="AH59" s="1169"/>
      <c r="AI59" s="1169"/>
      <c r="AJ59" s="1169"/>
      <c r="AK59" s="1169"/>
    </row>
    <row r="60" spans="1:37" s="372" customFormat="1" ht="19.95" customHeight="1" x14ac:dyDescent="0.45">
      <c r="A60" s="395"/>
      <c r="B60" s="372" t="s">
        <v>6</v>
      </c>
      <c r="C60" s="1052" t="s">
        <v>9</v>
      </c>
      <c r="D60" s="1052"/>
      <c r="E60" s="1052"/>
      <c r="F60" s="1052"/>
      <c r="G60" s="1052"/>
      <c r="H60" s="1052"/>
      <c r="I60" s="1052"/>
      <c r="J60" s="1052"/>
      <c r="K60" s="1053">
        <v>90000000</v>
      </c>
      <c r="L60" s="1054"/>
      <c r="M60" s="1054"/>
      <c r="N60" s="1054"/>
      <c r="O60" s="1055"/>
      <c r="P60" s="372" t="s">
        <v>8</v>
      </c>
      <c r="Q60" s="372" t="s">
        <v>8</v>
      </c>
      <c r="R60" s="372" t="s">
        <v>8</v>
      </c>
      <c r="S60" s="372" t="s">
        <v>8</v>
      </c>
      <c r="T60" s="372" t="s">
        <v>8</v>
      </c>
      <c r="U60" s="1069">
        <f>K60</f>
        <v>90000000</v>
      </c>
      <c r="V60" s="1070"/>
      <c r="W60" s="1070"/>
      <c r="X60" s="1070"/>
      <c r="Y60" s="1070"/>
      <c r="Z60" s="1070"/>
      <c r="AA60" s="1070"/>
      <c r="AB60" s="1071"/>
      <c r="AD60" s="394"/>
      <c r="AG60" s="1169"/>
      <c r="AH60" s="1169"/>
      <c r="AI60" s="1169"/>
      <c r="AJ60" s="1169"/>
      <c r="AK60" s="1169"/>
    </row>
    <row r="61" spans="1:37" s="372" customFormat="1" ht="10.8" x14ac:dyDescent="0.45">
      <c r="A61" s="395"/>
      <c r="C61" s="400"/>
      <c r="D61" s="1052"/>
      <c r="E61" s="1052"/>
      <c r="F61" s="1052"/>
      <c r="G61" s="1052"/>
      <c r="H61" s="1052"/>
      <c r="I61" s="1052"/>
      <c r="J61" s="1052"/>
      <c r="K61" s="1075"/>
      <c r="L61" s="1076"/>
      <c r="M61" s="1076"/>
      <c r="N61" s="1076"/>
      <c r="O61" s="1077"/>
      <c r="U61" s="1072"/>
      <c r="V61" s="1073"/>
      <c r="W61" s="1073"/>
      <c r="X61" s="1073"/>
      <c r="Y61" s="1073"/>
      <c r="Z61" s="1073"/>
      <c r="AA61" s="1073"/>
      <c r="AB61" s="1074"/>
      <c r="AD61" s="394"/>
      <c r="AG61" s="1169"/>
      <c r="AH61" s="1169"/>
      <c r="AI61" s="1169"/>
      <c r="AJ61" s="1169"/>
      <c r="AK61" s="1169"/>
    </row>
    <row r="62" spans="1:37" s="372" customFormat="1" ht="19.95" customHeight="1" x14ac:dyDescent="0.45">
      <c r="A62" s="395"/>
      <c r="B62" s="372" t="s">
        <v>6</v>
      </c>
      <c r="C62" s="1052" t="s">
        <v>7</v>
      </c>
      <c r="D62" s="1052"/>
      <c r="E62" s="1052"/>
      <c r="F62" s="1052"/>
      <c r="G62" s="1052"/>
      <c r="H62" s="1052"/>
      <c r="I62" s="1052"/>
      <c r="J62" s="1052"/>
      <c r="K62" s="1053">
        <v>10000000</v>
      </c>
      <c r="L62" s="1054"/>
      <c r="M62" s="1054"/>
      <c r="N62" s="1054"/>
      <c r="O62" s="1055"/>
      <c r="U62" s="1056"/>
      <c r="V62" s="1057"/>
      <c r="W62" s="1057"/>
      <c r="X62" s="1057"/>
      <c r="Y62" s="1057"/>
      <c r="Z62" s="1057"/>
      <c r="AA62" s="1057"/>
      <c r="AB62" s="1058"/>
      <c r="AD62" s="394"/>
      <c r="AG62" s="1169"/>
      <c r="AH62" s="1169"/>
      <c r="AI62" s="1169"/>
      <c r="AJ62" s="1169"/>
      <c r="AK62" s="1169"/>
    </row>
    <row r="63" spans="1:37" s="372" customFormat="1" ht="19.95" customHeight="1" x14ac:dyDescent="0.45">
      <c r="A63" s="395"/>
      <c r="B63" s="372" t="s">
        <v>6</v>
      </c>
      <c r="C63" s="1052" t="s">
        <v>5</v>
      </c>
      <c r="D63" s="1052"/>
      <c r="E63" s="1052"/>
      <c r="F63" s="1052"/>
      <c r="G63" s="1052"/>
      <c r="H63" s="1052"/>
      <c r="I63" s="1052"/>
      <c r="J63" s="1052"/>
      <c r="K63" s="1053">
        <v>3000000</v>
      </c>
      <c r="L63" s="1054"/>
      <c r="M63" s="1054"/>
      <c r="N63" s="1054"/>
      <c r="O63" s="1055"/>
      <c r="P63" s="401"/>
      <c r="Q63" s="402"/>
      <c r="R63" s="1059" t="s">
        <v>4</v>
      </c>
      <c r="S63" s="1059"/>
      <c r="T63" s="1060"/>
      <c r="U63" s="1061">
        <f>MIN(K63:O64)</f>
        <v>2340000</v>
      </c>
      <c r="V63" s="1061"/>
      <c r="W63" s="1061"/>
      <c r="X63" s="1061"/>
      <c r="Y63" s="1061"/>
      <c r="Z63" s="1061"/>
      <c r="AA63" s="1061"/>
      <c r="AB63" s="1061"/>
      <c r="AD63" s="394"/>
      <c r="AG63" s="1169"/>
      <c r="AH63" s="1169"/>
      <c r="AI63" s="1169"/>
      <c r="AJ63" s="1169"/>
      <c r="AK63" s="1169"/>
    </row>
    <row r="64" spans="1:37" s="372" customFormat="1" ht="19.95" customHeight="1" x14ac:dyDescent="0.45">
      <c r="A64" s="395"/>
      <c r="C64" s="1052" t="s">
        <v>201</v>
      </c>
      <c r="D64" s="1052"/>
      <c r="E64" s="1052"/>
      <c r="F64" s="1052"/>
      <c r="G64" s="1052"/>
      <c r="H64" s="1052"/>
      <c r="I64" s="1052"/>
      <c r="J64" s="1052"/>
      <c r="K64" s="1062">
        <f>ROUNDDOWN(K60*0.026,0)</f>
        <v>2340000</v>
      </c>
      <c r="L64" s="1063"/>
      <c r="M64" s="1063"/>
      <c r="N64" s="1063"/>
      <c r="O64" s="1064"/>
      <c r="P64" s="403"/>
      <c r="R64" s="1059"/>
      <c r="S64" s="1059"/>
      <c r="T64" s="1060"/>
      <c r="U64" s="1061"/>
      <c r="V64" s="1061"/>
      <c r="W64" s="1061"/>
      <c r="X64" s="1061"/>
      <c r="Y64" s="1061"/>
      <c r="Z64" s="1061"/>
      <c r="AA64" s="1061"/>
      <c r="AB64" s="1061"/>
      <c r="AD64" s="394"/>
      <c r="AG64" s="1169"/>
      <c r="AH64" s="1169"/>
      <c r="AI64" s="1169"/>
      <c r="AJ64" s="1169"/>
      <c r="AK64" s="1169"/>
    </row>
    <row r="65" spans="1:37" s="372" customFormat="1" ht="14.4" customHeight="1" thickBot="1" x14ac:dyDescent="0.5">
      <c r="A65" s="395"/>
      <c r="N65" s="1041"/>
      <c r="O65" s="1041"/>
      <c r="P65" s="1041"/>
      <c r="Q65" s="1041"/>
      <c r="R65" s="1041"/>
      <c r="V65" s="405" t="s">
        <v>3</v>
      </c>
      <c r="AA65" s="404" t="s">
        <v>2</v>
      </c>
      <c r="AB65" s="404"/>
      <c r="AC65" s="404"/>
      <c r="AD65" s="394"/>
      <c r="AG65" s="1169"/>
      <c r="AH65" s="1169"/>
      <c r="AI65" s="1169"/>
      <c r="AJ65" s="1169"/>
      <c r="AK65" s="1169"/>
    </row>
    <row r="66" spans="1:37" s="372" customFormat="1" ht="21.75" customHeight="1" thickBot="1" x14ac:dyDescent="0.5">
      <c r="A66" s="395"/>
      <c r="C66" s="1042" t="s">
        <v>1</v>
      </c>
      <c r="D66" s="1043"/>
      <c r="E66" s="1043"/>
      <c r="F66" s="1043"/>
      <c r="G66" s="1043"/>
      <c r="H66" s="1043"/>
      <c r="I66" s="1043"/>
      <c r="J66" s="1043"/>
      <c r="K66" s="1044">
        <f>SUM(K60,K62,K63)</f>
        <v>103000000</v>
      </c>
      <c r="L66" s="1045"/>
      <c r="M66" s="1045"/>
      <c r="N66" s="1045"/>
      <c r="O66" s="1046"/>
      <c r="P66" s="397"/>
      <c r="Q66" s="1042" t="s">
        <v>0</v>
      </c>
      <c r="R66" s="1043"/>
      <c r="S66" s="1043"/>
      <c r="T66" s="1047"/>
      <c r="U66" s="1048">
        <f>SUM(U60:AB64)</f>
        <v>92340000</v>
      </c>
      <c r="V66" s="1049"/>
      <c r="W66" s="1049"/>
      <c r="X66" s="1049"/>
      <c r="Y66" s="1049"/>
      <c r="Z66" s="1049"/>
      <c r="AA66" s="1049"/>
      <c r="AB66" s="1050"/>
      <c r="AC66" s="404"/>
      <c r="AD66" s="406"/>
      <c r="AG66" s="1169"/>
      <c r="AH66" s="1169"/>
      <c r="AI66" s="1169"/>
      <c r="AJ66" s="1169"/>
      <c r="AK66" s="1169"/>
    </row>
    <row r="67" spans="1:37" s="372" customFormat="1" ht="10.199999999999999" customHeight="1" x14ac:dyDescent="0.45">
      <c r="A67" s="395"/>
      <c r="C67" s="374"/>
      <c r="D67" s="374"/>
      <c r="E67" s="374"/>
      <c r="F67" s="374"/>
      <c r="G67" s="374"/>
      <c r="H67" s="374"/>
      <c r="I67" s="374"/>
      <c r="J67" s="374"/>
      <c r="K67" s="407"/>
      <c r="L67" s="407"/>
      <c r="M67" s="407"/>
      <c r="N67" s="407"/>
      <c r="O67" s="407"/>
      <c r="P67" s="397"/>
      <c r="Q67" s="408" t="s">
        <v>202</v>
      </c>
      <c r="R67" s="409">
        <f>F52</f>
        <v>5</v>
      </c>
      <c r="S67" s="1036" t="s">
        <v>191</v>
      </c>
      <c r="T67" s="1037"/>
      <c r="U67" s="1051">
        <f>U66*H52</f>
        <v>18468000</v>
      </c>
      <c r="V67" s="1051"/>
      <c r="W67" s="1051"/>
      <c r="X67" s="1051"/>
      <c r="Y67" s="1051"/>
      <c r="Z67" s="1051"/>
      <c r="AA67" s="1051"/>
      <c r="AB67" s="1051"/>
      <c r="AC67" s="404"/>
      <c r="AD67" s="406"/>
      <c r="AG67" s="1169"/>
      <c r="AH67" s="1169"/>
      <c r="AI67" s="1169"/>
      <c r="AJ67" s="1169"/>
      <c r="AK67" s="1169"/>
    </row>
    <row r="68" spans="1:37" s="372" customFormat="1" ht="10.8" customHeight="1" x14ac:dyDescent="0.45">
      <c r="A68" s="395"/>
      <c r="C68" s="374"/>
      <c r="D68" s="374"/>
      <c r="E68" s="374"/>
      <c r="F68" s="374"/>
      <c r="G68" s="374"/>
      <c r="H68" s="374"/>
      <c r="I68" s="374"/>
      <c r="J68" s="374"/>
      <c r="K68" s="407"/>
      <c r="L68" s="407"/>
      <c r="M68" s="407"/>
      <c r="N68" s="407"/>
      <c r="O68" s="407"/>
      <c r="P68" s="397"/>
      <c r="Q68" s="408" t="s">
        <v>202</v>
      </c>
      <c r="R68" s="382">
        <f>F53</f>
        <v>6</v>
      </c>
      <c r="S68" s="1036" t="s">
        <v>191</v>
      </c>
      <c r="T68" s="1037"/>
      <c r="U68" s="1038">
        <f>U66-U67</f>
        <v>73872000</v>
      </c>
      <c r="V68" s="1039"/>
      <c r="W68" s="1039"/>
      <c r="X68" s="1039"/>
      <c r="Y68" s="1039"/>
      <c r="Z68" s="1039"/>
      <c r="AA68" s="1039"/>
      <c r="AB68" s="1040"/>
      <c r="AC68" s="404"/>
      <c r="AD68" s="406"/>
      <c r="AG68" s="1169"/>
      <c r="AH68" s="1169"/>
      <c r="AI68" s="1169"/>
      <c r="AJ68" s="1169"/>
      <c r="AK68" s="1169"/>
    </row>
    <row r="69" spans="1:37" s="372" customFormat="1" ht="8.4" customHeight="1" x14ac:dyDescent="0.45">
      <c r="A69" s="410"/>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411"/>
      <c r="AG69" s="1169"/>
      <c r="AH69" s="1169"/>
      <c r="AI69" s="1169"/>
      <c r="AJ69" s="1169"/>
      <c r="AK69" s="1169"/>
    </row>
    <row r="70" spans="1:37" s="372" customFormat="1" ht="10.8" x14ac:dyDescent="0.45"/>
    <row r="71" spans="1:37" s="372" customFormat="1" ht="10.8" x14ac:dyDescent="0.45"/>
  </sheetData>
  <mergeCells count="127">
    <mergeCell ref="AB22:AB23"/>
    <mergeCell ref="AG1:AK69"/>
    <mergeCell ref="A2:AD3"/>
    <mergeCell ref="A6:D7"/>
    <mergeCell ref="E6:AD7"/>
    <mergeCell ref="A8:D9"/>
    <mergeCell ref="E8:AD9"/>
    <mergeCell ref="A10:D11"/>
    <mergeCell ref="E10:AD11"/>
    <mergeCell ref="B15:AC19"/>
    <mergeCell ref="C22:J22"/>
    <mergeCell ref="C23:I23"/>
    <mergeCell ref="M23:P23"/>
    <mergeCell ref="V23:Z23"/>
    <mergeCell ref="C25:J25"/>
    <mergeCell ref="K25:L26"/>
    <mergeCell ref="M25:P26"/>
    <mergeCell ref="Q25:R26"/>
    <mergeCell ref="S25:T26"/>
    <mergeCell ref="U25:U26"/>
    <mergeCell ref="V25:AA25"/>
    <mergeCell ref="K22:L23"/>
    <mergeCell ref="M22:P22"/>
    <mergeCell ref="Q22:T23"/>
    <mergeCell ref="U22:U23"/>
    <mergeCell ref="V22:AA22"/>
    <mergeCell ref="AB28:AB29"/>
    <mergeCell ref="C29:G29"/>
    <mergeCell ref="M29:Q29"/>
    <mergeCell ref="C32:E32"/>
    <mergeCell ref="F32:H32"/>
    <mergeCell ref="I32:N32"/>
    <mergeCell ref="AB25:AB26"/>
    <mergeCell ref="C26:I26"/>
    <mergeCell ref="V26:Z26"/>
    <mergeCell ref="C28:H28"/>
    <mergeCell ref="I28:J29"/>
    <mergeCell ref="K28:L29"/>
    <mergeCell ref="M28:R28"/>
    <mergeCell ref="S28:T29"/>
    <mergeCell ref="U28:U29"/>
    <mergeCell ref="V28:AA29"/>
    <mergeCell ref="AB35:AB36"/>
    <mergeCell ref="C36:I36"/>
    <mergeCell ref="M36:S36"/>
    <mergeCell ref="V38:AB38"/>
    <mergeCell ref="E39:K39"/>
    <mergeCell ref="B40:AC40"/>
    <mergeCell ref="C33:E33"/>
    <mergeCell ref="F33:H33"/>
    <mergeCell ref="I33:N33"/>
    <mergeCell ref="V33:V34"/>
    <mergeCell ref="C35:J35"/>
    <mergeCell ref="K35:L36"/>
    <mergeCell ref="M35:T35"/>
    <mergeCell ref="U35:U36"/>
    <mergeCell ref="V35:AA36"/>
    <mergeCell ref="C47:I48"/>
    <mergeCell ref="J47:P48"/>
    <mergeCell ref="Q47:Q48"/>
    <mergeCell ref="R47:S48"/>
    <mergeCell ref="T47:T48"/>
    <mergeCell ref="U47:AB48"/>
    <mergeCell ref="A42:H43"/>
    <mergeCell ref="J44:P44"/>
    <mergeCell ref="U44:AB44"/>
    <mergeCell ref="C45:H46"/>
    <mergeCell ref="J45:P46"/>
    <mergeCell ref="Q45:Q46"/>
    <mergeCell ref="R45:S46"/>
    <mergeCell ref="T45:T46"/>
    <mergeCell ref="U45:AB46"/>
    <mergeCell ref="C51:E51"/>
    <mergeCell ref="F51:G51"/>
    <mergeCell ref="H51:L51"/>
    <mergeCell ref="M51:Q51"/>
    <mergeCell ref="R51:W51"/>
    <mergeCell ref="X51:AB51"/>
    <mergeCell ref="C49:I50"/>
    <mergeCell ref="J49:N50"/>
    <mergeCell ref="O49:O50"/>
    <mergeCell ref="P49:Q50"/>
    <mergeCell ref="T49:T50"/>
    <mergeCell ref="U49:AB50"/>
    <mergeCell ref="C53:E53"/>
    <mergeCell ref="F53:G53"/>
    <mergeCell ref="H53:L53"/>
    <mergeCell ref="M53:Q53"/>
    <mergeCell ref="R53:W53"/>
    <mergeCell ref="X53:AB53"/>
    <mergeCell ref="C52:E52"/>
    <mergeCell ref="F52:G52"/>
    <mergeCell ref="H52:L52"/>
    <mergeCell ref="M52:Q52"/>
    <mergeCell ref="R52:W52"/>
    <mergeCell ref="X52:AB52"/>
    <mergeCell ref="C55:AB56"/>
    <mergeCell ref="A58:O58"/>
    <mergeCell ref="C60:J60"/>
    <mergeCell ref="K60:O60"/>
    <mergeCell ref="U60:AB61"/>
    <mergeCell ref="D61:J61"/>
    <mergeCell ref="K61:O61"/>
    <mergeCell ref="C54:E54"/>
    <mergeCell ref="F54:G54"/>
    <mergeCell ref="H54:L54"/>
    <mergeCell ref="M54:Q54"/>
    <mergeCell ref="R54:W54"/>
    <mergeCell ref="X54:AB54"/>
    <mergeCell ref="C62:J62"/>
    <mergeCell ref="K62:O62"/>
    <mergeCell ref="U62:AB62"/>
    <mergeCell ref="C63:J63"/>
    <mergeCell ref="K63:O63"/>
    <mergeCell ref="R63:T64"/>
    <mergeCell ref="U63:AB64"/>
    <mergeCell ref="C64:J64"/>
    <mergeCell ref="K64:O64"/>
    <mergeCell ref="S68:T68"/>
    <mergeCell ref="U68:AB68"/>
    <mergeCell ref="N65:R65"/>
    <mergeCell ref="C66:J66"/>
    <mergeCell ref="K66:O66"/>
    <mergeCell ref="Q66:T66"/>
    <mergeCell ref="U66:AB66"/>
    <mergeCell ref="S67:T67"/>
    <mergeCell ref="U67:AB67"/>
  </mergeCells>
  <phoneticPr fontId="3"/>
  <conditionalFormatting sqref="V28:AA29">
    <cfRule type="colorScale" priority="1">
      <colorScale>
        <cfvo type="num" val="&quot;可&quot;"/>
        <cfvo type="max"/>
        <color rgb="FFFF7128"/>
        <color rgb="FFFFEF9C"/>
      </colorScale>
    </cfRule>
  </conditionalFormatting>
  <dataValidations count="1">
    <dataValidation type="list" allowBlank="1" showInputMessage="1" showErrorMessage="1" sqref="C32:I32 IY32:JE32 SU32:TA32 ACQ32:ACW32 AMM32:AMS32 AWI32:AWO32 BGE32:BGK32 BQA32:BQG32 BZW32:CAC32 CJS32:CJY32 CTO32:CTU32 DDK32:DDQ32 DNG32:DNM32 DXC32:DXI32 EGY32:EHE32 EQU32:ERA32 FAQ32:FAW32 FKM32:FKS32 FUI32:FUO32 GEE32:GEK32 GOA32:GOG32 GXW32:GYC32 HHS32:HHY32 HRO32:HRU32 IBK32:IBQ32 ILG32:ILM32 IVC32:IVI32 JEY32:JFE32 JOU32:JPA32 JYQ32:JYW32 KIM32:KIS32 KSI32:KSO32 LCE32:LCK32 LMA32:LMG32 LVW32:LWC32 MFS32:MFY32 MPO32:MPU32 MZK32:MZQ32 NJG32:NJM32 NTC32:NTI32 OCY32:ODE32 OMU32:ONA32 OWQ32:OWW32 PGM32:PGS32 PQI32:PQO32 QAE32:QAK32 QKA32:QKG32 QTW32:QUC32 RDS32:RDY32 RNO32:RNU32 RXK32:RXQ32 SHG32:SHM32 SRC32:SRI32 TAY32:TBE32 TKU32:TLA32 TUQ32:TUW32 UEM32:UES32 UOI32:UOO32 UYE32:UYK32 VIA32:VIG32 VRW32:VSC32 WBS32:WBY32 WLO32:WLU32 WVK32:WVQ32 C65568:I65568 IY65568:JE65568 SU65568:TA65568 ACQ65568:ACW65568 AMM65568:AMS65568 AWI65568:AWO65568 BGE65568:BGK65568 BQA65568:BQG65568 BZW65568:CAC65568 CJS65568:CJY65568 CTO65568:CTU65568 DDK65568:DDQ65568 DNG65568:DNM65568 DXC65568:DXI65568 EGY65568:EHE65568 EQU65568:ERA65568 FAQ65568:FAW65568 FKM65568:FKS65568 FUI65568:FUO65568 GEE65568:GEK65568 GOA65568:GOG65568 GXW65568:GYC65568 HHS65568:HHY65568 HRO65568:HRU65568 IBK65568:IBQ65568 ILG65568:ILM65568 IVC65568:IVI65568 JEY65568:JFE65568 JOU65568:JPA65568 JYQ65568:JYW65568 KIM65568:KIS65568 KSI65568:KSO65568 LCE65568:LCK65568 LMA65568:LMG65568 LVW65568:LWC65568 MFS65568:MFY65568 MPO65568:MPU65568 MZK65568:MZQ65568 NJG65568:NJM65568 NTC65568:NTI65568 OCY65568:ODE65568 OMU65568:ONA65568 OWQ65568:OWW65568 PGM65568:PGS65568 PQI65568:PQO65568 QAE65568:QAK65568 QKA65568:QKG65568 QTW65568:QUC65568 RDS65568:RDY65568 RNO65568:RNU65568 RXK65568:RXQ65568 SHG65568:SHM65568 SRC65568:SRI65568 TAY65568:TBE65568 TKU65568:TLA65568 TUQ65568:TUW65568 UEM65568:UES65568 UOI65568:UOO65568 UYE65568:UYK65568 VIA65568:VIG65568 VRW65568:VSC65568 WBS65568:WBY65568 WLO65568:WLU65568 WVK65568:WVQ65568 C131104:I131104 IY131104:JE131104 SU131104:TA131104 ACQ131104:ACW131104 AMM131104:AMS131104 AWI131104:AWO131104 BGE131104:BGK131104 BQA131104:BQG131104 BZW131104:CAC131104 CJS131104:CJY131104 CTO131104:CTU131104 DDK131104:DDQ131104 DNG131104:DNM131104 DXC131104:DXI131104 EGY131104:EHE131104 EQU131104:ERA131104 FAQ131104:FAW131104 FKM131104:FKS131104 FUI131104:FUO131104 GEE131104:GEK131104 GOA131104:GOG131104 GXW131104:GYC131104 HHS131104:HHY131104 HRO131104:HRU131104 IBK131104:IBQ131104 ILG131104:ILM131104 IVC131104:IVI131104 JEY131104:JFE131104 JOU131104:JPA131104 JYQ131104:JYW131104 KIM131104:KIS131104 KSI131104:KSO131104 LCE131104:LCK131104 LMA131104:LMG131104 LVW131104:LWC131104 MFS131104:MFY131104 MPO131104:MPU131104 MZK131104:MZQ131104 NJG131104:NJM131104 NTC131104:NTI131104 OCY131104:ODE131104 OMU131104:ONA131104 OWQ131104:OWW131104 PGM131104:PGS131104 PQI131104:PQO131104 QAE131104:QAK131104 QKA131104:QKG131104 QTW131104:QUC131104 RDS131104:RDY131104 RNO131104:RNU131104 RXK131104:RXQ131104 SHG131104:SHM131104 SRC131104:SRI131104 TAY131104:TBE131104 TKU131104:TLA131104 TUQ131104:TUW131104 UEM131104:UES131104 UOI131104:UOO131104 UYE131104:UYK131104 VIA131104:VIG131104 VRW131104:VSC131104 WBS131104:WBY131104 WLO131104:WLU131104 WVK131104:WVQ131104 C196640:I196640 IY196640:JE196640 SU196640:TA196640 ACQ196640:ACW196640 AMM196640:AMS196640 AWI196640:AWO196640 BGE196640:BGK196640 BQA196640:BQG196640 BZW196640:CAC196640 CJS196640:CJY196640 CTO196640:CTU196640 DDK196640:DDQ196640 DNG196640:DNM196640 DXC196640:DXI196640 EGY196640:EHE196640 EQU196640:ERA196640 FAQ196640:FAW196640 FKM196640:FKS196640 FUI196640:FUO196640 GEE196640:GEK196640 GOA196640:GOG196640 GXW196640:GYC196640 HHS196640:HHY196640 HRO196640:HRU196640 IBK196640:IBQ196640 ILG196640:ILM196640 IVC196640:IVI196640 JEY196640:JFE196640 JOU196640:JPA196640 JYQ196640:JYW196640 KIM196640:KIS196640 KSI196640:KSO196640 LCE196640:LCK196640 LMA196640:LMG196640 LVW196640:LWC196640 MFS196640:MFY196640 MPO196640:MPU196640 MZK196640:MZQ196640 NJG196640:NJM196640 NTC196640:NTI196640 OCY196640:ODE196640 OMU196640:ONA196640 OWQ196640:OWW196640 PGM196640:PGS196640 PQI196640:PQO196640 QAE196640:QAK196640 QKA196640:QKG196640 QTW196640:QUC196640 RDS196640:RDY196640 RNO196640:RNU196640 RXK196640:RXQ196640 SHG196640:SHM196640 SRC196640:SRI196640 TAY196640:TBE196640 TKU196640:TLA196640 TUQ196640:TUW196640 UEM196640:UES196640 UOI196640:UOO196640 UYE196640:UYK196640 VIA196640:VIG196640 VRW196640:VSC196640 WBS196640:WBY196640 WLO196640:WLU196640 WVK196640:WVQ196640 C262176:I262176 IY262176:JE262176 SU262176:TA262176 ACQ262176:ACW262176 AMM262176:AMS262176 AWI262176:AWO262176 BGE262176:BGK262176 BQA262176:BQG262176 BZW262176:CAC262176 CJS262176:CJY262176 CTO262176:CTU262176 DDK262176:DDQ262176 DNG262176:DNM262176 DXC262176:DXI262176 EGY262176:EHE262176 EQU262176:ERA262176 FAQ262176:FAW262176 FKM262176:FKS262176 FUI262176:FUO262176 GEE262176:GEK262176 GOA262176:GOG262176 GXW262176:GYC262176 HHS262176:HHY262176 HRO262176:HRU262176 IBK262176:IBQ262176 ILG262176:ILM262176 IVC262176:IVI262176 JEY262176:JFE262176 JOU262176:JPA262176 JYQ262176:JYW262176 KIM262176:KIS262176 KSI262176:KSO262176 LCE262176:LCK262176 LMA262176:LMG262176 LVW262176:LWC262176 MFS262176:MFY262176 MPO262176:MPU262176 MZK262176:MZQ262176 NJG262176:NJM262176 NTC262176:NTI262176 OCY262176:ODE262176 OMU262176:ONA262176 OWQ262176:OWW262176 PGM262176:PGS262176 PQI262176:PQO262176 QAE262176:QAK262176 QKA262176:QKG262176 QTW262176:QUC262176 RDS262176:RDY262176 RNO262176:RNU262176 RXK262176:RXQ262176 SHG262176:SHM262176 SRC262176:SRI262176 TAY262176:TBE262176 TKU262176:TLA262176 TUQ262176:TUW262176 UEM262176:UES262176 UOI262176:UOO262176 UYE262176:UYK262176 VIA262176:VIG262176 VRW262176:VSC262176 WBS262176:WBY262176 WLO262176:WLU262176 WVK262176:WVQ262176 C327712:I327712 IY327712:JE327712 SU327712:TA327712 ACQ327712:ACW327712 AMM327712:AMS327712 AWI327712:AWO327712 BGE327712:BGK327712 BQA327712:BQG327712 BZW327712:CAC327712 CJS327712:CJY327712 CTO327712:CTU327712 DDK327712:DDQ327712 DNG327712:DNM327712 DXC327712:DXI327712 EGY327712:EHE327712 EQU327712:ERA327712 FAQ327712:FAW327712 FKM327712:FKS327712 FUI327712:FUO327712 GEE327712:GEK327712 GOA327712:GOG327712 GXW327712:GYC327712 HHS327712:HHY327712 HRO327712:HRU327712 IBK327712:IBQ327712 ILG327712:ILM327712 IVC327712:IVI327712 JEY327712:JFE327712 JOU327712:JPA327712 JYQ327712:JYW327712 KIM327712:KIS327712 KSI327712:KSO327712 LCE327712:LCK327712 LMA327712:LMG327712 LVW327712:LWC327712 MFS327712:MFY327712 MPO327712:MPU327712 MZK327712:MZQ327712 NJG327712:NJM327712 NTC327712:NTI327712 OCY327712:ODE327712 OMU327712:ONA327712 OWQ327712:OWW327712 PGM327712:PGS327712 PQI327712:PQO327712 QAE327712:QAK327712 QKA327712:QKG327712 QTW327712:QUC327712 RDS327712:RDY327712 RNO327712:RNU327712 RXK327712:RXQ327712 SHG327712:SHM327712 SRC327712:SRI327712 TAY327712:TBE327712 TKU327712:TLA327712 TUQ327712:TUW327712 UEM327712:UES327712 UOI327712:UOO327712 UYE327712:UYK327712 VIA327712:VIG327712 VRW327712:VSC327712 WBS327712:WBY327712 WLO327712:WLU327712 WVK327712:WVQ327712 C393248:I393248 IY393248:JE393248 SU393248:TA393248 ACQ393248:ACW393248 AMM393248:AMS393248 AWI393248:AWO393248 BGE393248:BGK393248 BQA393248:BQG393248 BZW393248:CAC393248 CJS393248:CJY393248 CTO393248:CTU393248 DDK393248:DDQ393248 DNG393248:DNM393248 DXC393248:DXI393248 EGY393248:EHE393248 EQU393248:ERA393248 FAQ393248:FAW393248 FKM393248:FKS393248 FUI393248:FUO393248 GEE393248:GEK393248 GOA393248:GOG393248 GXW393248:GYC393248 HHS393248:HHY393248 HRO393248:HRU393248 IBK393248:IBQ393248 ILG393248:ILM393248 IVC393248:IVI393248 JEY393248:JFE393248 JOU393248:JPA393248 JYQ393248:JYW393248 KIM393248:KIS393248 KSI393248:KSO393248 LCE393248:LCK393248 LMA393248:LMG393248 LVW393248:LWC393248 MFS393248:MFY393248 MPO393248:MPU393248 MZK393248:MZQ393248 NJG393248:NJM393248 NTC393248:NTI393248 OCY393248:ODE393248 OMU393248:ONA393248 OWQ393248:OWW393248 PGM393248:PGS393248 PQI393248:PQO393248 QAE393248:QAK393248 QKA393248:QKG393248 QTW393248:QUC393248 RDS393248:RDY393248 RNO393248:RNU393248 RXK393248:RXQ393248 SHG393248:SHM393248 SRC393248:SRI393248 TAY393248:TBE393248 TKU393248:TLA393248 TUQ393248:TUW393248 UEM393248:UES393248 UOI393248:UOO393248 UYE393248:UYK393248 VIA393248:VIG393248 VRW393248:VSC393248 WBS393248:WBY393248 WLO393248:WLU393248 WVK393248:WVQ393248 C458784:I458784 IY458784:JE458784 SU458784:TA458784 ACQ458784:ACW458784 AMM458784:AMS458784 AWI458784:AWO458784 BGE458784:BGK458784 BQA458784:BQG458784 BZW458784:CAC458784 CJS458784:CJY458784 CTO458784:CTU458784 DDK458784:DDQ458784 DNG458784:DNM458784 DXC458784:DXI458784 EGY458784:EHE458784 EQU458784:ERA458784 FAQ458784:FAW458784 FKM458784:FKS458784 FUI458784:FUO458784 GEE458784:GEK458784 GOA458784:GOG458784 GXW458784:GYC458784 HHS458784:HHY458784 HRO458784:HRU458784 IBK458784:IBQ458784 ILG458784:ILM458784 IVC458784:IVI458784 JEY458784:JFE458784 JOU458784:JPA458784 JYQ458784:JYW458784 KIM458784:KIS458784 KSI458784:KSO458784 LCE458784:LCK458784 LMA458784:LMG458784 LVW458784:LWC458784 MFS458784:MFY458784 MPO458784:MPU458784 MZK458784:MZQ458784 NJG458784:NJM458784 NTC458784:NTI458784 OCY458784:ODE458784 OMU458784:ONA458784 OWQ458784:OWW458784 PGM458784:PGS458784 PQI458784:PQO458784 QAE458784:QAK458784 QKA458784:QKG458784 QTW458784:QUC458784 RDS458784:RDY458784 RNO458784:RNU458784 RXK458784:RXQ458784 SHG458784:SHM458784 SRC458784:SRI458784 TAY458784:TBE458784 TKU458784:TLA458784 TUQ458784:TUW458784 UEM458784:UES458784 UOI458784:UOO458784 UYE458784:UYK458784 VIA458784:VIG458784 VRW458784:VSC458784 WBS458784:WBY458784 WLO458784:WLU458784 WVK458784:WVQ458784 C524320:I524320 IY524320:JE524320 SU524320:TA524320 ACQ524320:ACW524320 AMM524320:AMS524320 AWI524320:AWO524320 BGE524320:BGK524320 BQA524320:BQG524320 BZW524320:CAC524320 CJS524320:CJY524320 CTO524320:CTU524320 DDK524320:DDQ524320 DNG524320:DNM524320 DXC524320:DXI524320 EGY524320:EHE524320 EQU524320:ERA524320 FAQ524320:FAW524320 FKM524320:FKS524320 FUI524320:FUO524320 GEE524320:GEK524320 GOA524320:GOG524320 GXW524320:GYC524320 HHS524320:HHY524320 HRO524320:HRU524320 IBK524320:IBQ524320 ILG524320:ILM524320 IVC524320:IVI524320 JEY524320:JFE524320 JOU524320:JPA524320 JYQ524320:JYW524320 KIM524320:KIS524320 KSI524320:KSO524320 LCE524320:LCK524320 LMA524320:LMG524320 LVW524320:LWC524320 MFS524320:MFY524320 MPO524320:MPU524320 MZK524320:MZQ524320 NJG524320:NJM524320 NTC524320:NTI524320 OCY524320:ODE524320 OMU524320:ONA524320 OWQ524320:OWW524320 PGM524320:PGS524320 PQI524320:PQO524320 QAE524320:QAK524320 QKA524320:QKG524320 QTW524320:QUC524320 RDS524320:RDY524320 RNO524320:RNU524320 RXK524320:RXQ524320 SHG524320:SHM524320 SRC524320:SRI524320 TAY524320:TBE524320 TKU524320:TLA524320 TUQ524320:TUW524320 UEM524320:UES524320 UOI524320:UOO524320 UYE524320:UYK524320 VIA524320:VIG524320 VRW524320:VSC524320 WBS524320:WBY524320 WLO524320:WLU524320 WVK524320:WVQ524320 C589856:I589856 IY589856:JE589856 SU589856:TA589856 ACQ589856:ACW589856 AMM589856:AMS589856 AWI589856:AWO589856 BGE589856:BGK589856 BQA589856:BQG589856 BZW589856:CAC589856 CJS589856:CJY589856 CTO589856:CTU589856 DDK589856:DDQ589856 DNG589856:DNM589856 DXC589856:DXI589856 EGY589856:EHE589856 EQU589856:ERA589856 FAQ589856:FAW589856 FKM589856:FKS589856 FUI589856:FUO589856 GEE589856:GEK589856 GOA589856:GOG589856 GXW589856:GYC589856 HHS589856:HHY589856 HRO589856:HRU589856 IBK589856:IBQ589856 ILG589856:ILM589856 IVC589856:IVI589856 JEY589856:JFE589856 JOU589856:JPA589856 JYQ589856:JYW589856 KIM589856:KIS589856 KSI589856:KSO589856 LCE589856:LCK589856 LMA589856:LMG589856 LVW589856:LWC589856 MFS589856:MFY589856 MPO589856:MPU589856 MZK589856:MZQ589856 NJG589856:NJM589856 NTC589856:NTI589856 OCY589856:ODE589856 OMU589856:ONA589856 OWQ589856:OWW589856 PGM589856:PGS589856 PQI589856:PQO589856 QAE589856:QAK589856 QKA589856:QKG589856 QTW589856:QUC589856 RDS589856:RDY589856 RNO589856:RNU589856 RXK589856:RXQ589856 SHG589856:SHM589856 SRC589856:SRI589856 TAY589856:TBE589856 TKU589856:TLA589856 TUQ589856:TUW589856 UEM589856:UES589856 UOI589856:UOO589856 UYE589856:UYK589856 VIA589856:VIG589856 VRW589856:VSC589856 WBS589856:WBY589856 WLO589856:WLU589856 WVK589856:WVQ589856 C655392:I655392 IY655392:JE655392 SU655392:TA655392 ACQ655392:ACW655392 AMM655392:AMS655392 AWI655392:AWO655392 BGE655392:BGK655392 BQA655392:BQG655392 BZW655392:CAC655392 CJS655392:CJY655392 CTO655392:CTU655392 DDK655392:DDQ655392 DNG655392:DNM655392 DXC655392:DXI655392 EGY655392:EHE655392 EQU655392:ERA655392 FAQ655392:FAW655392 FKM655392:FKS655392 FUI655392:FUO655392 GEE655392:GEK655392 GOA655392:GOG655392 GXW655392:GYC655392 HHS655392:HHY655392 HRO655392:HRU655392 IBK655392:IBQ655392 ILG655392:ILM655392 IVC655392:IVI655392 JEY655392:JFE655392 JOU655392:JPA655392 JYQ655392:JYW655392 KIM655392:KIS655392 KSI655392:KSO655392 LCE655392:LCK655392 LMA655392:LMG655392 LVW655392:LWC655392 MFS655392:MFY655392 MPO655392:MPU655392 MZK655392:MZQ655392 NJG655392:NJM655392 NTC655392:NTI655392 OCY655392:ODE655392 OMU655392:ONA655392 OWQ655392:OWW655392 PGM655392:PGS655392 PQI655392:PQO655392 QAE655392:QAK655392 QKA655392:QKG655392 QTW655392:QUC655392 RDS655392:RDY655392 RNO655392:RNU655392 RXK655392:RXQ655392 SHG655392:SHM655392 SRC655392:SRI655392 TAY655392:TBE655392 TKU655392:TLA655392 TUQ655392:TUW655392 UEM655392:UES655392 UOI655392:UOO655392 UYE655392:UYK655392 VIA655392:VIG655392 VRW655392:VSC655392 WBS655392:WBY655392 WLO655392:WLU655392 WVK655392:WVQ655392 C720928:I720928 IY720928:JE720928 SU720928:TA720928 ACQ720928:ACW720928 AMM720928:AMS720928 AWI720928:AWO720928 BGE720928:BGK720928 BQA720928:BQG720928 BZW720928:CAC720928 CJS720928:CJY720928 CTO720928:CTU720928 DDK720928:DDQ720928 DNG720928:DNM720928 DXC720928:DXI720928 EGY720928:EHE720928 EQU720928:ERA720928 FAQ720928:FAW720928 FKM720928:FKS720928 FUI720928:FUO720928 GEE720928:GEK720928 GOA720928:GOG720928 GXW720928:GYC720928 HHS720928:HHY720928 HRO720928:HRU720928 IBK720928:IBQ720928 ILG720928:ILM720928 IVC720928:IVI720928 JEY720928:JFE720928 JOU720928:JPA720928 JYQ720928:JYW720928 KIM720928:KIS720928 KSI720928:KSO720928 LCE720928:LCK720928 LMA720928:LMG720928 LVW720928:LWC720928 MFS720928:MFY720928 MPO720928:MPU720928 MZK720928:MZQ720928 NJG720928:NJM720928 NTC720928:NTI720928 OCY720928:ODE720928 OMU720928:ONA720928 OWQ720928:OWW720928 PGM720928:PGS720928 PQI720928:PQO720928 QAE720928:QAK720928 QKA720928:QKG720928 QTW720928:QUC720928 RDS720928:RDY720928 RNO720928:RNU720928 RXK720928:RXQ720928 SHG720928:SHM720928 SRC720928:SRI720928 TAY720928:TBE720928 TKU720928:TLA720928 TUQ720928:TUW720928 UEM720928:UES720928 UOI720928:UOO720928 UYE720928:UYK720928 VIA720928:VIG720928 VRW720928:VSC720928 WBS720928:WBY720928 WLO720928:WLU720928 WVK720928:WVQ720928 C786464:I786464 IY786464:JE786464 SU786464:TA786464 ACQ786464:ACW786464 AMM786464:AMS786464 AWI786464:AWO786464 BGE786464:BGK786464 BQA786464:BQG786464 BZW786464:CAC786464 CJS786464:CJY786464 CTO786464:CTU786464 DDK786464:DDQ786464 DNG786464:DNM786464 DXC786464:DXI786464 EGY786464:EHE786464 EQU786464:ERA786464 FAQ786464:FAW786464 FKM786464:FKS786464 FUI786464:FUO786464 GEE786464:GEK786464 GOA786464:GOG786464 GXW786464:GYC786464 HHS786464:HHY786464 HRO786464:HRU786464 IBK786464:IBQ786464 ILG786464:ILM786464 IVC786464:IVI786464 JEY786464:JFE786464 JOU786464:JPA786464 JYQ786464:JYW786464 KIM786464:KIS786464 KSI786464:KSO786464 LCE786464:LCK786464 LMA786464:LMG786464 LVW786464:LWC786464 MFS786464:MFY786464 MPO786464:MPU786464 MZK786464:MZQ786464 NJG786464:NJM786464 NTC786464:NTI786464 OCY786464:ODE786464 OMU786464:ONA786464 OWQ786464:OWW786464 PGM786464:PGS786464 PQI786464:PQO786464 QAE786464:QAK786464 QKA786464:QKG786464 QTW786464:QUC786464 RDS786464:RDY786464 RNO786464:RNU786464 RXK786464:RXQ786464 SHG786464:SHM786464 SRC786464:SRI786464 TAY786464:TBE786464 TKU786464:TLA786464 TUQ786464:TUW786464 UEM786464:UES786464 UOI786464:UOO786464 UYE786464:UYK786464 VIA786464:VIG786464 VRW786464:VSC786464 WBS786464:WBY786464 WLO786464:WLU786464 WVK786464:WVQ786464 C852000:I852000 IY852000:JE852000 SU852000:TA852000 ACQ852000:ACW852000 AMM852000:AMS852000 AWI852000:AWO852000 BGE852000:BGK852000 BQA852000:BQG852000 BZW852000:CAC852000 CJS852000:CJY852000 CTO852000:CTU852000 DDK852000:DDQ852000 DNG852000:DNM852000 DXC852000:DXI852000 EGY852000:EHE852000 EQU852000:ERA852000 FAQ852000:FAW852000 FKM852000:FKS852000 FUI852000:FUO852000 GEE852000:GEK852000 GOA852000:GOG852000 GXW852000:GYC852000 HHS852000:HHY852000 HRO852000:HRU852000 IBK852000:IBQ852000 ILG852000:ILM852000 IVC852000:IVI852000 JEY852000:JFE852000 JOU852000:JPA852000 JYQ852000:JYW852000 KIM852000:KIS852000 KSI852000:KSO852000 LCE852000:LCK852000 LMA852000:LMG852000 LVW852000:LWC852000 MFS852000:MFY852000 MPO852000:MPU852000 MZK852000:MZQ852000 NJG852000:NJM852000 NTC852000:NTI852000 OCY852000:ODE852000 OMU852000:ONA852000 OWQ852000:OWW852000 PGM852000:PGS852000 PQI852000:PQO852000 QAE852000:QAK852000 QKA852000:QKG852000 QTW852000:QUC852000 RDS852000:RDY852000 RNO852000:RNU852000 RXK852000:RXQ852000 SHG852000:SHM852000 SRC852000:SRI852000 TAY852000:TBE852000 TKU852000:TLA852000 TUQ852000:TUW852000 UEM852000:UES852000 UOI852000:UOO852000 UYE852000:UYK852000 VIA852000:VIG852000 VRW852000:VSC852000 WBS852000:WBY852000 WLO852000:WLU852000 WVK852000:WVQ852000 C917536:I917536 IY917536:JE917536 SU917536:TA917536 ACQ917536:ACW917536 AMM917536:AMS917536 AWI917536:AWO917536 BGE917536:BGK917536 BQA917536:BQG917536 BZW917536:CAC917536 CJS917536:CJY917536 CTO917536:CTU917536 DDK917536:DDQ917536 DNG917536:DNM917536 DXC917536:DXI917536 EGY917536:EHE917536 EQU917536:ERA917536 FAQ917536:FAW917536 FKM917536:FKS917536 FUI917536:FUO917536 GEE917536:GEK917536 GOA917536:GOG917536 GXW917536:GYC917536 HHS917536:HHY917536 HRO917536:HRU917536 IBK917536:IBQ917536 ILG917536:ILM917536 IVC917536:IVI917536 JEY917536:JFE917536 JOU917536:JPA917536 JYQ917536:JYW917536 KIM917536:KIS917536 KSI917536:KSO917536 LCE917536:LCK917536 LMA917536:LMG917536 LVW917536:LWC917536 MFS917536:MFY917536 MPO917536:MPU917536 MZK917536:MZQ917536 NJG917536:NJM917536 NTC917536:NTI917536 OCY917536:ODE917536 OMU917536:ONA917536 OWQ917536:OWW917536 PGM917536:PGS917536 PQI917536:PQO917536 QAE917536:QAK917536 QKA917536:QKG917536 QTW917536:QUC917536 RDS917536:RDY917536 RNO917536:RNU917536 RXK917536:RXQ917536 SHG917536:SHM917536 SRC917536:SRI917536 TAY917536:TBE917536 TKU917536:TLA917536 TUQ917536:TUW917536 UEM917536:UES917536 UOI917536:UOO917536 UYE917536:UYK917536 VIA917536:VIG917536 VRW917536:VSC917536 WBS917536:WBY917536 WLO917536:WLU917536 WVK917536:WVQ917536 C983072:I983072 IY983072:JE983072 SU983072:TA983072 ACQ983072:ACW983072 AMM983072:AMS983072 AWI983072:AWO983072 BGE983072:BGK983072 BQA983072:BQG983072 BZW983072:CAC983072 CJS983072:CJY983072 CTO983072:CTU983072 DDK983072:DDQ983072 DNG983072:DNM983072 DXC983072:DXI983072 EGY983072:EHE983072 EQU983072:ERA983072 FAQ983072:FAW983072 FKM983072:FKS983072 FUI983072:FUO983072 GEE983072:GEK983072 GOA983072:GOG983072 GXW983072:GYC983072 HHS983072:HHY983072 HRO983072:HRU983072 IBK983072:IBQ983072 ILG983072:ILM983072 IVC983072:IVI983072 JEY983072:JFE983072 JOU983072:JPA983072 JYQ983072:JYW983072 KIM983072:KIS983072 KSI983072:KSO983072 LCE983072:LCK983072 LMA983072:LMG983072 LVW983072:LWC983072 MFS983072:MFY983072 MPO983072:MPU983072 MZK983072:MZQ983072 NJG983072:NJM983072 NTC983072:NTI983072 OCY983072:ODE983072 OMU983072:ONA983072 OWQ983072:OWW983072 PGM983072:PGS983072 PQI983072:PQO983072 QAE983072:QAK983072 QKA983072:QKG983072 QTW983072:QUC983072 RDS983072:RDY983072 RNO983072:RNU983072 RXK983072:RXQ983072 SHG983072:SHM983072 SRC983072:SRI983072 TAY983072:TBE983072 TKU983072:TLA983072 TUQ983072:TUW983072 UEM983072:UES983072 UOI983072:UOO983072 UYE983072:UYK983072 VIA983072:VIG983072 VRW983072:VSC983072 WBS983072:WBY983072 WLO983072:WLU983072 WVK983072:WVQ983072" xr:uid="{A403288C-DA57-4360-9429-BF678D023E15}">
      <formula1>"　,○"</formula1>
    </dataValidation>
  </dataValidations>
  <printOptions horizontalCentered="1"/>
  <pageMargins left="0.74803149606299213" right="0.6" top="0.4" bottom="0.24" header="0.36" footer="0.25"/>
  <pageSetup paperSize="9" orientation="portrait" cellComments="asDisplaye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2-2　事業費按分表</vt:lpstr>
      <vt:lpstr>2-2　作成例</vt:lpstr>
      <vt:lpstr>2-3補助金計算書（児童・創設等）高層化加算8%</vt:lpstr>
      <vt:lpstr>（作成例）児童・創設</vt:lpstr>
      <vt:lpstr>2-3　補助金計算書（児童・大規模修繕）</vt:lpstr>
      <vt:lpstr>作成例（児童・大規模修繕）</vt:lpstr>
      <vt:lpstr>'（作成例）児童・創設'!Print_Area</vt:lpstr>
      <vt:lpstr>'2-2　作成例'!Print_Area</vt:lpstr>
      <vt:lpstr>'2-2　事業費按分表'!Print_Area</vt:lpstr>
      <vt:lpstr>'2-3　補助金計算書（児童・大規模修繕）'!Print_Area</vt:lpstr>
      <vt:lpstr>'2-3補助金計算書（児童・創設等）高層化加算8%'!Print_Area</vt:lpstr>
      <vt:lpstr>'作成例（児童・大規模修繕）'!Print_Area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門間　瞳</dc:creator>
  <cp:lastModifiedBy>門間　瞳</cp:lastModifiedBy>
  <dcterms:created xsi:type="dcterms:W3CDTF">2025-02-14T06:41:48Z</dcterms:created>
  <dcterms:modified xsi:type="dcterms:W3CDTF">2026-03-30T12:37:29Z</dcterms:modified>
</cp:coreProperties>
</file>